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CD512BE-FBB7-44B3-99D2-FB1E9D27A6C5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tiv'!$A$1:$F$23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9" l="1"/>
  <c r="D18" i="19" l="1"/>
  <c r="D17" i="19" s="1"/>
  <c r="E17" i="26" l="1"/>
  <c r="I7" i="11" l="1"/>
  <c r="C7" i="11"/>
  <c r="C19" i="10"/>
  <c r="C61" i="10"/>
  <c r="C29" i="10"/>
  <c r="E17" i="9" l="1"/>
  <c r="C57" i="9"/>
  <c r="C31" i="9"/>
  <c r="C13" i="9"/>
  <c r="D49" i="18" l="1"/>
  <c r="D30" i="18"/>
  <c r="E18" i="26"/>
  <c r="K19" i="26"/>
  <c r="L18" i="26"/>
  <c r="D19" i="26"/>
  <c r="F7" i="26"/>
  <c r="J7" i="26"/>
  <c r="M7" i="26"/>
  <c r="N7" i="26"/>
  <c r="E8" i="26"/>
  <c r="F8" i="26" s="1"/>
  <c r="I8" i="26"/>
  <c r="J8" i="26" s="1"/>
  <c r="L8" i="26"/>
  <c r="N8" i="26" s="1"/>
  <c r="E9" i="26"/>
  <c r="F9" i="26" s="1"/>
  <c r="I9" i="26"/>
  <c r="J9" i="26" s="1"/>
  <c r="L9" i="26"/>
  <c r="N9" i="26" s="1"/>
  <c r="E10" i="26"/>
  <c r="F10" i="26" s="1"/>
  <c r="I10" i="26"/>
  <c r="J10" i="26" s="1"/>
  <c r="L10" i="26"/>
  <c r="N10" i="26" s="1"/>
  <c r="E11" i="26"/>
  <c r="F11" i="26" s="1"/>
  <c r="I11" i="26"/>
  <c r="J11" i="26" s="1"/>
  <c r="L11" i="26"/>
  <c r="N11" i="26" s="1"/>
  <c r="F12" i="26"/>
  <c r="I12" i="26"/>
  <c r="J12" i="26" s="1"/>
  <c r="L12" i="26"/>
  <c r="N12" i="26" s="1"/>
  <c r="E13" i="26"/>
  <c r="F13" i="26" s="1"/>
  <c r="I13" i="26"/>
  <c r="J13" i="26" s="1"/>
  <c r="L13" i="26"/>
  <c r="N13" i="26" s="1"/>
  <c r="E14" i="26"/>
  <c r="F14" i="26" s="1"/>
  <c r="I14" i="26"/>
  <c r="J14" i="26" s="1"/>
  <c r="L14" i="26"/>
  <c r="N14" i="26" s="1"/>
  <c r="E15" i="26"/>
  <c r="F15" i="26" s="1"/>
  <c r="I15" i="26"/>
  <c r="J15" i="26" s="1"/>
  <c r="L15" i="26"/>
  <c r="N15" i="26" s="1"/>
  <c r="E16" i="26"/>
  <c r="F16" i="26" s="1"/>
  <c r="I16" i="26"/>
  <c r="J16" i="26" s="1"/>
  <c r="L16" i="26"/>
  <c r="N16" i="26" s="1"/>
  <c r="F17" i="26"/>
  <c r="L17" i="26"/>
  <c r="N17" i="26" s="1"/>
  <c r="C19" i="26"/>
  <c r="F26" i="26"/>
  <c r="M28" i="26" s="1"/>
  <c r="J26" i="26"/>
  <c r="M26" i="26"/>
  <c r="E15" i="29"/>
  <c r="F15" i="29"/>
  <c r="C15" i="29"/>
  <c r="D14" i="29"/>
  <c r="D13" i="29"/>
  <c r="D12" i="29"/>
  <c r="D11" i="29"/>
  <c r="D10" i="29"/>
  <c r="D9" i="29"/>
  <c r="D8" i="29"/>
  <c r="D7" i="29"/>
  <c r="A2" i="29"/>
  <c r="D20" i="29"/>
  <c r="D22" i="29"/>
  <c r="D15" i="29" l="1"/>
  <c r="D17" i="29" s="1"/>
  <c r="M14" i="26"/>
  <c r="O14" i="26" s="1"/>
  <c r="M12" i="26"/>
  <c r="M11" i="26"/>
  <c r="G19" i="26"/>
  <c r="I18" i="26"/>
  <c r="J18" i="26" s="1"/>
  <c r="N18" i="26"/>
  <c r="N19" i="26" s="1"/>
  <c r="N20" i="26" s="1"/>
  <c r="M18" i="26"/>
  <c r="M17" i="26"/>
  <c r="O17" i="26" s="1"/>
  <c r="M16" i="26"/>
  <c r="M13" i="26"/>
  <c r="O11" i="26"/>
  <c r="M10" i="26"/>
  <c r="O10" i="26" s="1"/>
  <c r="O16" i="26"/>
  <c r="O13" i="26"/>
  <c r="L19" i="26"/>
  <c r="M15" i="26"/>
  <c r="O15" i="26" s="1"/>
  <c r="O12" i="26"/>
  <c r="M9" i="26"/>
  <c r="O9" i="26" s="1"/>
  <c r="M8" i="26"/>
  <c r="O8" i="26" s="1"/>
  <c r="F18" i="26"/>
  <c r="F19" i="26" s="1"/>
  <c r="F20" i="26" s="1"/>
  <c r="E19" i="26"/>
  <c r="O7" i="26"/>
  <c r="F27" i="26" l="1"/>
  <c r="D32" i="19"/>
  <c r="I17" i="26"/>
  <c r="J17" i="26" s="1"/>
  <c r="J19" i="26" s="1"/>
  <c r="J20" i="26" s="1"/>
  <c r="J27" i="26" s="1"/>
  <c r="H19" i="26"/>
  <c r="O18" i="26"/>
  <c r="O19" i="26" s="1"/>
  <c r="O20" i="26" s="1"/>
  <c r="O27" i="26" s="1"/>
  <c r="M19" i="26"/>
  <c r="M20" i="26" s="1"/>
  <c r="M27" i="26" s="1"/>
  <c r="I19" i="26" l="1"/>
  <c r="F60" i="7" l="1"/>
  <c r="C60" i="7" s="1"/>
  <c r="F22" i="7"/>
  <c r="F16" i="7"/>
  <c r="E60" i="7" l="1"/>
  <c r="D60" i="7"/>
  <c r="K6" i="1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D33" i="19"/>
  <c r="D26" i="9"/>
  <c r="E26" i="9" s="1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0" i="10" s="1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B59" i="7"/>
  <c r="B53" i="10" s="1"/>
  <c r="F56" i="7"/>
  <c r="F55" i="7"/>
  <c r="F54" i="7"/>
  <c r="F48" i="7"/>
  <c r="F45" i="7"/>
  <c r="F44" i="7"/>
  <c r="F43" i="7"/>
  <c r="F34" i="7"/>
  <c r="A76" i="7"/>
  <c r="A77" i="7" s="1"/>
  <c r="A78" i="7" s="1"/>
  <c r="A72" i="10" s="1"/>
  <c r="A68" i="7"/>
  <c r="A69" i="7" s="1"/>
  <c r="A70" i="7" s="1"/>
  <c r="A71" i="7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D27" i="9"/>
  <c r="E27" i="9" s="1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D37" i="10" l="1"/>
  <c r="E37" i="10" s="1"/>
  <c r="C43" i="7"/>
  <c r="D39" i="10"/>
  <c r="E39" i="10" s="1"/>
  <c r="C45" i="7"/>
  <c r="D48" i="10"/>
  <c r="E48" i="10" s="1"/>
  <c r="C54" i="7"/>
  <c r="D50" i="10"/>
  <c r="E50" i="10" s="1"/>
  <c r="C56" i="7"/>
  <c r="D53" i="10"/>
  <c r="E53" i="10" s="1"/>
  <c r="C59" i="7"/>
  <c r="A73" i="7"/>
  <c r="D28" i="10"/>
  <c r="E28" i="10" s="1"/>
  <c r="C34" i="7"/>
  <c r="D38" i="10"/>
  <c r="E38" i="10" s="1"/>
  <c r="C44" i="7"/>
  <c r="D42" i="10"/>
  <c r="E42" i="10" s="1"/>
  <c r="C48" i="7"/>
  <c r="D49" i="10"/>
  <c r="E49" i="10" s="1"/>
  <c r="C55" i="7"/>
  <c r="A18" i="7"/>
  <c r="A19" i="7" s="1"/>
  <c r="D25" i="9"/>
  <c r="E25" i="9" s="1"/>
  <c r="F29" i="7"/>
  <c r="C29" i="7" s="1"/>
  <c r="D15" i="9"/>
  <c r="E15" i="9" s="1"/>
  <c r="D13" i="9"/>
  <c r="E13" i="9" s="1"/>
  <c r="A70" i="10"/>
  <c r="A21" i="10"/>
  <c r="A28" i="7"/>
  <c r="A64" i="10"/>
  <c r="A71" i="10"/>
  <c r="A62" i="10"/>
  <c r="A63" i="10"/>
  <c r="A65" i="10"/>
  <c r="A14" i="19"/>
  <c r="AA7" i="28"/>
  <c r="AB7" i="28" s="1"/>
  <c r="Z7" i="28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23" i="9"/>
  <c r="A27" i="9"/>
  <c r="A29" i="9"/>
  <c r="A26" i="9"/>
  <c r="A28" i="9"/>
  <c r="A30" i="9"/>
  <c r="A41" i="19"/>
  <c r="A12" i="10" l="1"/>
  <c r="A74" i="7"/>
  <c r="A68" i="10" s="1"/>
  <c r="A67" i="10"/>
  <c r="D55" i="7"/>
  <c r="E55" i="7"/>
  <c r="D48" i="7"/>
  <c r="E48" i="7"/>
  <c r="D44" i="7"/>
  <c r="E44" i="7"/>
  <c r="D34" i="7"/>
  <c r="E34" i="7"/>
  <c r="D59" i="7"/>
  <c r="E59" i="7"/>
  <c r="E56" i="7"/>
  <c r="D56" i="7"/>
  <c r="E54" i="7"/>
  <c r="D54" i="7"/>
  <c r="D45" i="7"/>
  <c r="E45" i="7"/>
  <c r="D43" i="7"/>
  <c r="E43" i="7"/>
  <c r="D29" i="7"/>
  <c r="E29" i="7"/>
  <c r="A20" i="7"/>
  <c r="A13" i="10"/>
  <c r="A10" i="9"/>
  <c r="A15" i="19"/>
  <c r="E57" i="10"/>
  <c r="D55" i="10"/>
  <c r="A37" i="7"/>
  <c r="A30" i="10"/>
  <c r="A40" i="7"/>
  <c r="A33" i="10"/>
  <c r="A39" i="19"/>
  <c r="A32" i="9"/>
  <c r="A42" i="19"/>
  <c r="A35" i="9"/>
  <c r="D51" i="19"/>
  <c r="D45" i="9" s="1"/>
  <c r="E45" i="9" s="1"/>
  <c r="D14" i="19"/>
  <c r="D21" i="19"/>
  <c r="E55" i="10" l="1"/>
  <c r="A21" i="7"/>
  <c r="A14" i="10"/>
  <c r="D25" i="19"/>
  <c r="F32" i="7"/>
  <c r="C32" i="7" s="1"/>
  <c r="D34" i="19"/>
  <c r="D28" i="9" s="1"/>
  <c r="E28" i="9" s="1"/>
  <c r="D10" i="9"/>
  <c r="E10" i="9" s="1"/>
  <c r="A41" i="7"/>
  <c r="A35" i="10" s="1"/>
  <c r="A34" i="10"/>
  <c r="A22" i="10"/>
  <c r="A38" i="7"/>
  <c r="A32" i="10" s="1"/>
  <c r="A31" i="10"/>
  <c r="A40" i="19"/>
  <c r="A34" i="9" s="1"/>
  <c r="A33" i="9"/>
  <c r="A43" i="19"/>
  <c r="A36" i="9"/>
  <c r="E32" i="7" l="1"/>
  <c r="D32" i="7"/>
  <c r="A22" i="7"/>
  <c r="A15" i="10"/>
  <c r="A44" i="19"/>
  <c r="A37" i="9"/>
  <c r="A23" i="7" l="1"/>
  <c r="A17" i="10" s="1"/>
  <c r="A16" i="10"/>
  <c r="A45" i="19"/>
  <c r="A38" i="9"/>
  <c r="F58" i="7"/>
  <c r="F57" i="7"/>
  <c r="F53" i="7"/>
  <c r="D47" i="10" s="1"/>
  <c r="E47" i="10" s="1"/>
  <c r="F52" i="7"/>
  <c r="F51" i="7"/>
  <c r="F50" i="7"/>
  <c r="D44" i="10" l="1"/>
  <c r="E44" i="10" s="1"/>
  <c r="C50" i="7"/>
  <c r="D46" i="10"/>
  <c r="E46" i="10" s="1"/>
  <c r="C52" i="7"/>
  <c r="D51" i="10"/>
  <c r="E51" i="10" s="1"/>
  <c r="C57" i="7"/>
  <c r="D45" i="10"/>
  <c r="E45" i="10" s="1"/>
  <c r="C51" i="7"/>
  <c r="D52" i="10"/>
  <c r="E52" i="10" s="1"/>
  <c r="C58" i="7"/>
  <c r="A46" i="19"/>
  <c r="A39" i="9"/>
  <c r="F49" i="7"/>
  <c r="F47" i="7"/>
  <c r="F46" i="7"/>
  <c r="F42" i="7"/>
  <c r="F41" i="7"/>
  <c r="F40" i="7"/>
  <c r="F39" i="7"/>
  <c r="F38" i="7"/>
  <c r="F37" i="7"/>
  <c r="F36" i="7"/>
  <c r="C36" i="7" s="1"/>
  <c r="F33" i="7"/>
  <c r="D26" i="10"/>
  <c r="E26" i="10" s="1"/>
  <c r="F31" i="7"/>
  <c r="F30" i="7"/>
  <c r="D23" i="10"/>
  <c r="E23" i="10" s="1"/>
  <c r="F28" i="7"/>
  <c r="F27" i="7"/>
  <c r="F21" i="7"/>
  <c r="D15" i="10" s="1"/>
  <c r="E15" i="10" s="1"/>
  <c r="F17" i="7"/>
  <c r="D11" i="10" s="1"/>
  <c r="E11" i="10" s="1"/>
  <c r="D22" i="10" l="1"/>
  <c r="E22" i="10" s="1"/>
  <c r="C28" i="7"/>
  <c r="E36" i="7"/>
  <c r="D36" i="7"/>
  <c r="D32" i="10"/>
  <c r="E32" i="10" s="1"/>
  <c r="C38" i="7"/>
  <c r="D34" i="10"/>
  <c r="E34" i="10" s="1"/>
  <c r="C40" i="7"/>
  <c r="D36" i="10"/>
  <c r="E36" i="10" s="1"/>
  <c r="C42" i="7"/>
  <c r="D41" i="10"/>
  <c r="E41" i="10" s="1"/>
  <c r="C47" i="7"/>
  <c r="E58" i="7"/>
  <c r="D58" i="7"/>
  <c r="D51" i="7"/>
  <c r="E51" i="7"/>
  <c r="D57" i="7"/>
  <c r="E57" i="7"/>
  <c r="D52" i="7"/>
  <c r="E52" i="7"/>
  <c r="E50" i="7"/>
  <c r="D50" i="7"/>
  <c r="D21" i="10"/>
  <c r="E21" i="10" s="1"/>
  <c r="C27" i="7"/>
  <c r="D25" i="10"/>
  <c r="E25" i="10" s="1"/>
  <c r="C31" i="7"/>
  <c r="D27" i="10"/>
  <c r="E27" i="10" s="1"/>
  <c r="C33" i="7"/>
  <c r="D31" i="10"/>
  <c r="E31" i="10" s="1"/>
  <c r="C37" i="7"/>
  <c r="D33" i="10"/>
  <c r="E33" i="10" s="1"/>
  <c r="C39" i="7"/>
  <c r="D35" i="10"/>
  <c r="E35" i="10" s="1"/>
  <c r="C41" i="7"/>
  <c r="D40" i="10"/>
  <c r="E40" i="10" s="1"/>
  <c r="C46" i="7"/>
  <c r="D43" i="10"/>
  <c r="C49" i="7"/>
  <c r="D24" i="10"/>
  <c r="E24" i="10" s="1"/>
  <c r="C30" i="7"/>
  <c r="F35" i="7"/>
  <c r="D29" i="10" s="1"/>
  <c r="E29" i="10" s="1"/>
  <c r="D30" i="10"/>
  <c r="E30" i="10" s="1"/>
  <c r="A47" i="19"/>
  <c r="A40" i="9"/>
  <c r="D10" i="10"/>
  <c r="E10" i="10" s="1"/>
  <c r="F15" i="7"/>
  <c r="F14" i="7"/>
  <c r="D8" i="10" s="1"/>
  <c r="E8" i="10" s="1"/>
  <c r="E43" i="10" l="1"/>
  <c r="E28" i="7"/>
  <c r="D28" i="7"/>
  <c r="D9" i="10"/>
  <c r="E9" i="10" s="1"/>
  <c r="C15" i="7"/>
  <c r="D49" i="7"/>
  <c r="E49" i="7"/>
  <c r="E46" i="7"/>
  <c r="D46" i="7"/>
  <c r="D41" i="7"/>
  <c r="E41" i="7"/>
  <c r="D39" i="7"/>
  <c r="E39" i="7"/>
  <c r="D37" i="7"/>
  <c r="D35" i="7" s="1"/>
  <c r="E37" i="7"/>
  <c r="D33" i="7"/>
  <c r="E33" i="7"/>
  <c r="E31" i="7"/>
  <c r="D31" i="7"/>
  <c r="E27" i="7"/>
  <c r="D27" i="7"/>
  <c r="D47" i="7"/>
  <c r="E47" i="7"/>
  <c r="E42" i="7"/>
  <c r="D42" i="7"/>
  <c r="D40" i="7"/>
  <c r="E40" i="7"/>
  <c r="E38" i="7"/>
  <c r="D38" i="7"/>
  <c r="C35" i="7"/>
  <c r="D30" i="7"/>
  <c r="E30" i="7"/>
  <c r="A41" i="9"/>
  <c r="E35" i="7" l="1"/>
  <c r="E15" i="7"/>
  <c r="E13" i="7" s="1"/>
  <c r="D15" i="7"/>
  <c r="D13" i="7" s="1"/>
  <c r="C13" i="7"/>
  <c r="A49" i="19"/>
  <c r="A42" i="9"/>
  <c r="A50" i="19" l="1"/>
  <c r="A43" i="9"/>
  <c r="A44" i="9" l="1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44" i="7" l="1"/>
  <c r="A37" i="10"/>
  <c r="A54" i="19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39" i="10" l="1"/>
  <c r="A56" i="19"/>
  <c r="A12" i="9"/>
  <c r="A13" i="9" l="1"/>
  <c r="A20" i="19"/>
  <c r="A18" i="19"/>
  <c r="A57" i="19"/>
  <c r="A50" i="9"/>
  <c r="C66" i="7"/>
  <c r="E66" i="7"/>
  <c r="D66" i="7"/>
  <c r="M8" i="11"/>
  <c r="M9" i="11" s="1"/>
  <c r="D28" i="19" s="1"/>
  <c r="D67" i="19" s="1"/>
  <c r="A2" i="11"/>
  <c r="D58" i="18"/>
  <c r="D8" i="18"/>
  <c r="D34" i="18" s="1"/>
  <c r="A2" i="18"/>
  <c r="C73" i="10"/>
  <c r="C7" i="10"/>
  <c r="F5" i="10"/>
  <c r="A2" i="10"/>
  <c r="C21" i="9"/>
  <c r="E20" i="9"/>
  <c r="F23" i="7"/>
  <c r="A7" i="7"/>
  <c r="C18" i="10" l="1"/>
  <c r="C78" i="10" s="1"/>
  <c r="D6" i="10" s="1"/>
  <c r="D54" i="18"/>
  <c r="C64" i="7" s="1"/>
  <c r="E64" i="7"/>
  <c r="F64" i="7"/>
  <c r="D58" i="10" s="1"/>
  <c r="E58" i="10" s="1"/>
  <c r="A22" i="19"/>
  <c r="A17" i="9"/>
  <c r="D22" i="9"/>
  <c r="F26" i="7"/>
  <c r="D16" i="10"/>
  <c r="E16" i="10" s="1"/>
  <c r="D17" i="10"/>
  <c r="E17" i="10" s="1"/>
  <c r="A48" i="7"/>
  <c r="A58" i="19"/>
  <c r="A51" i="9"/>
  <c r="A19" i="19"/>
  <c r="A15" i="9" s="1"/>
  <c r="A14" i="9"/>
  <c r="A16" i="9"/>
  <c r="F66" i="7"/>
  <c r="C61" i="9"/>
  <c r="D73" i="10"/>
  <c r="E73" i="10" s="1"/>
  <c r="C26" i="7" l="1"/>
  <c r="D26" i="7"/>
  <c r="E26" i="7"/>
  <c r="C25" i="7"/>
  <c r="C24" i="7" s="1"/>
  <c r="D64" i="7"/>
  <c r="F25" i="7"/>
  <c r="F24" i="7" s="1"/>
  <c r="F58" i="18"/>
  <c r="A23" i="19"/>
  <c r="A19" i="9" s="1"/>
  <c r="A18" i="9"/>
  <c r="E22" i="9"/>
  <c r="D21" i="9"/>
  <c r="E21" i="9" s="1"/>
  <c r="D20" i="10"/>
  <c r="D19" i="10" s="1"/>
  <c r="E6" i="10"/>
  <c r="F12" i="7"/>
  <c r="C12" i="7" s="1"/>
  <c r="A49" i="7"/>
  <c r="A42" i="10"/>
  <c r="A59" i="19"/>
  <c r="A52" i="9"/>
  <c r="F67" i="19"/>
  <c r="F13" i="7"/>
  <c r="D6" i="9"/>
  <c r="E6" i="9" s="1"/>
  <c r="E25" i="7" l="1"/>
  <c r="E24" i="7" s="1"/>
  <c r="D25" i="7"/>
  <c r="F84" i="7"/>
  <c r="E20" i="10"/>
  <c r="E19" i="10" s="1"/>
  <c r="A50" i="7"/>
  <c r="A43" i="10"/>
  <c r="A60" i="19"/>
  <c r="A53" i="9"/>
  <c r="D61" i="9"/>
  <c r="E61" i="9" s="1"/>
  <c r="D7" i="10"/>
  <c r="E7" i="10" s="1"/>
  <c r="E12" i="7"/>
  <c r="D12" i="7"/>
  <c r="C84" i="7"/>
  <c r="C61" i="18"/>
  <c r="D24" i="7" l="1"/>
  <c r="D84" i="7" s="1"/>
  <c r="A44" i="10"/>
  <c r="A61" i="19"/>
  <c r="A54" i="9"/>
  <c r="E84" i="7"/>
  <c r="A52" i="7" l="1"/>
  <c r="A62" i="19"/>
  <c r="A55" i="9"/>
  <c r="A53" i="7" l="1"/>
  <c r="A56" i="9"/>
  <c r="A54" i="7" l="1"/>
  <c r="A55" i="7" l="1"/>
  <c r="A48" i="10"/>
  <c r="A65" i="19"/>
  <c r="A64" i="19"/>
  <c r="A56" i="7" l="1"/>
  <c r="A49" i="10"/>
  <c r="A59" i="9"/>
  <c r="A57" i="7" l="1"/>
  <c r="A50" i="10"/>
  <c r="A58" i="7" l="1"/>
  <c r="A51" i="10"/>
  <c r="A59" i="7" l="1"/>
  <c r="A52" i="10"/>
  <c r="A60" i="7" l="1"/>
  <c r="A61" i="7" s="1"/>
  <c r="A62" i="7" s="1"/>
  <c r="A63" i="7" s="1"/>
  <c r="A64" i="7" s="1"/>
  <c r="A65" i="7" s="1"/>
  <c r="A53" i="10"/>
  <c r="A54" i="10" l="1"/>
  <c r="A55" i="10" l="1"/>
  <c r="A56" i="10" l="1"/>
  <c r="A57" i="10" l="1"/>
  <c r="A59" i="10" l="1"/>
  <c r="E69" i="10" l="1"/>
  <c r="D60" i="10"/>
  <c r="D18" i="10" s="1"/>
  <c r="E60" i="10" l="1"/>
  <c r="E18" i="10" s="1"/>
  <c r="D78" i="10"/>
  <c r="E78" i="10" s="1"/>
</calcChain>
</file>

<file path=xl/sharedStrings.xml><?xml version="1.0" encoding="utf-8"?>
<sst xmlns="http://schemas.openxmlformats.org/spreadsheetml/2006/main" count="481" uniqueCount="290">
  <si>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</si>
  <si>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</si>
  <si>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</si>
  <si>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</si>
  <si>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</si>
  <si>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</si>
  <si>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</si>
  <si>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</si>
  <si>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</si>
  <si>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</si>
  <si>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</si>
  <si>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</si>
  <si>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</si>
  <si>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</si>
  <si>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</si>
  <si>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</si>
  <si>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</si>
  <si>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</si>
  <si>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</si>
  <si>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</si>
  <si>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</si>
  <si>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</si>
  <si>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</si>
  <si>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</si>
  <si>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</si>
  <si>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</si>
  <si>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</si>
  <si>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</si>
  <si>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</si>
  <si>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</si>
  <si>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</si>
  <si>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</si>
  <si>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</si>
  <si>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</si>
  <si>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</si>
  <si>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</si>
  <si>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</si>
  <si>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</si>
  <si>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</si>
  <si>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</si>
  <si>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</si>
  <si>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</si>
  <si>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</si>
  <si>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</si>
  <si>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</si>
  <si>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</si>
  <si>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</si>
  <si>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</si>
  <si>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</si>
  <si>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</si>
  <si>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</si>
  <si>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</si>
  <si>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</si>
  <si>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</si>
  <si>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</si>
  <si>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</si>
  <si>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</si>
  <si>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</si>
  <si>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</si>
  <si>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</si>
  <si>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</si>
  <si>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</si>
  <si>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</si>
  <si>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</si>
  <si>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</si>
  <si>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</si>
  <si>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</si>
  <si>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</si>
  <si>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</si>
  <si>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</si>
  <si>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</si>
  <si>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</si>
  <si>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</si>
  <si>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</si>
  <si>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</si>
  <si>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</si>
  <si>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</si>
  <si>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</si>
  <si>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</si>
  <si>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</si>
  <si>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</si>
  <si>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</si>
  <si>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</si>
  <si>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</si>
  <si>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</si>
  <si>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</si>
  <si>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</si>
  <si>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</si>
  <si>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</si>
  <si>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</si>
  <si>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</si>
  <si>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</si>
  <si>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</si>
  <si>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</si>
  <si>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</si>
  <si>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</si>
  <si>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</si>
  <si>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</si>
  <si>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</si>
  <si>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</si>
  <si>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</si>
  <si>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</si>
  <si>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</si>
  <si>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</si>
  <si>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</si>
  <si>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</si>
  <si>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</si>
  <si>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</si>
  <si>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</si>
  <si>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</si>
  <si>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</si>
  <si>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</si>
  <si>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</si>
  <si>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</si>
  <si>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</si>
  <si>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</si>
  <si>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</si>
  <si>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</si>
  <si>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</si>
  <si>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</si>
  <si>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</si>
  <si>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</si>
  <si>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</si>
  <si>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</si>
  <si>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</si>
  <si>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</si>
  <si>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</si>
  <si>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</si>
  <si>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</si>
  <si>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</si>
  <si>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</si>
  <si>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</si>
  <si>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</si>
  <si>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</si>
  <si>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</si>
  <si>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</si>
  <si>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</si>
  <si>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</si>
  <si>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</si>
  <si>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</si>
  <si>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</si>
  <si>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</si>
  <si>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</si>
  <si>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</si>
  <si>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</si>
  <si>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</si>
  <si>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</si>
  <si>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</si>
  <si>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</si>
  <si>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</si>
  <si>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</si>
  <si>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</si>
  <si>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</si>
  <si>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</si>
  <si>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</si>
  <si>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</si>
  <si>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</si>
  <si>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</si>
  <si>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</si>
  <si>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</si>
  <si>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</si>
  <si>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</si>
  <si>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</si>
  <si>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</si>
  <si>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</si>
  <si>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</si>
  <si>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</si>
  <si>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</si>
  <si>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</si>
  <si>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</si>
  <si>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</si>
  <si>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</si>
  <si>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</si>
  <si>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</si>
  <si>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</si>
  <si>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</si>
  <si>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</si>
  <si>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</si>
  <si>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</si>
  <si>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</si>
  <si>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</si>
  <si>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</si>
  <si>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</si>
  <si>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</si>
  <si>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</si>
  <si>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</si>
  <si>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</si>
  <si>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</si>
  <si>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</si>
  <si>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</si>
  <si>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</si>
  <si>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</si>
  <si>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</si>
  <si>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</si>
  <si>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</si>
  <si>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</si>
  <si>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</si>
  <si>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</si>
  <si>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</si>
  <si>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</si>
  <si>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</si>
  <si>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</si>
  <si>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</si>
  <si>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</si>
  <si>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</si>
  <si>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</si>
  <si>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</si>
  <si>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</si>
  <si>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</si>
  <si>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</si>
  <si>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</si>
  <si>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</si>
  <si>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</si>
  <si>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</si>
  <si>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</si>
  <si>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</si>
  <si>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</si>
  <si>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</si>
  <si>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</si>
  <si>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</si>
  <si>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</si>
  <si>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</si>
  <si>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</si>
  <si>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</si>
  <si>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</si>
  <si>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</si>
  <si>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</si>
  <si>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</si>
  <si>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</si>
  <si>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</si>
  <si>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</si>
  <si>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</si>
  <si>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</si>
  <si>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</si>
  <si>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</si>
  <si>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</si>
  <si>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</si>
  <si>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</si>
  <si>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</si>
  <si>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</si>
  <si>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</si>
  <si>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</si>
  <si>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</si>
  <si>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</si>
  <si>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</si>
  <si>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</si>
  <si>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</si>
  <si>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</si>
  <si>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</si>
  <si>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</si>
  <si>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</si>
  <si>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</si>
  <si>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</si>
  <si>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</si>
  <si>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</si>
  <si>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</si>
  <si>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</si>
  <si>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</si>
  <si>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</si>
  <si>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</si>
  <si>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</si>
  <si>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</si>
  <si>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</si>
  <si>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</si>
  <si>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</si>
  <si>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</si>
  <si>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</si>
  <si>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</si>
  <si>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</si>
  <si>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</si>
  <si>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</si>
  <si>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</si>
  <si>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</si>
  <si>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</si>
  <si>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</si>
  <si>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</si>
  <si>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</si>
  <si>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</si>
  <si>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</si>
  <si>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</si>
  <si>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</si>
  <si>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</si>
  <si>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</si>
  <si>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</si>
  <si>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</si>
  <si>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</si>
  <si>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«Երևանի Մալաթիա Սեբաստիայի մանկապատենկան համալիր մարզադպրոց» ՀՈԱԿ-ի</t>
  </si>
  <si>
    <t>Ալեքսան Հովհաննիսյան</t>
  </si>
  <si>
    <t>Մարիաննա Նուրումյան</t>
  </si>
  <si>
    <t>Ֆարմսիւար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</si>
</sst>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0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2" xfId="62" applyFont="1" applyBorder="1" applyAlignment="1">
      <alignment horizontal="left" vertical="center"/>
    </xf>
    <xf numFmtId="0" fontId="40" fillId="0" borderId="43" xfId="62" applyFont="1" applyBorder="1" applyAlignment="1">
      <alignment horizontal="center" vertical="center" wrapText="1"/>
    </xf>
    <xf numFmtId="164" fontId="40" fillId="0" borderId="44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5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7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166" fontId="27" fillId="0" borderId="10" xfId="20" applyNumberFormat="1" applyFont="1" applyBorder="1" applyAlignment="1">
      <alignment horizontal="center"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42" fillId="0" borderId="10" xfId="0" applyFont="1" applyBorder="1" applyAlignment="1">
      <alignment vertical="center" wrapText="1"/>
    </xf>
    <xf numFmtId="0" fontId="65" fillId="0" borderId="10" xfId="19" applyFont="1" applyBorder="1" applyAlignment="1">
      <alignment horizontal="center" vertical="center"/>
    </xf>
    <xf numFmtId="166" fontId="45" fillId="0" borderId="18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>
      <alignment horizontal="center" vertical="center" wrapText="1"/>
    </xf>
    <xf numFmtId="166" fontId="45" fillId="0" borderId="18" xfId="62" applyNumberFormat="1" applyFont="1" applyBorder="1" applyAlignment="1">
      <alignment horizontal="center" vertical="center" wrapText="1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44" fillId="0" borderId="10" xfId="45" applyNumberFormat="1" applyFont="1" applyBorder="1" applyAlignment="1">
      <alignment horizontal="center" vertical="center" wrapText="1"/>
    </xf>
    <xf numFmtId="164" fontId="43" fillId="0" borderId="10" xfId="45" applyNumberFormat="1" applyFont="1" applyBorder="1" applyAlignment="1">
      <alignment horizontal="center" vertical="center" wrapText="1"/>
    </xf>
    <xf numFmtId="0" fontId="43" fillId="0" borderId="10" xfId="45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164" fontId="42" fillId="0" borderId="10" xfId="45" applyNumberFormat="1" applyFont="1" applyBorder="1" applyAlignment="1">
      <alignment horizontal="center" vertical="center" wrapText="1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3" xfId="62" applyFont="1" applyBorder="1" applyAlignment="1">
      <alignment horizontal="center" vertical="center" wrapText="1"/>
    </xf>
    <xf numFmtId="0" fontId="44" fillId="0" borderId="38" xfId="62" applyFont="1" applyBorder="1" applyAlignment="1">
      <alignment horizontal="center" vertical="center" wrapText="1"/>
    </xf>
    <xf numFmtId="0" fontId="43" fillId="0" borderId="18" xfId="62" applyFont="1" applyBorder="1" applyAlignment="1">
      <alignment horizontal="center" vertical="center" wrapText="1"/>
    </xf>
    <xf numFmtId="0" fontId="43" fillId="0" borderId="20" xfId="62" applyFont="1" applyBorder="1" applyAlignment="1">
      <alignment horizontal="center" vertical="center" wrapText="1"/>
    </xf>
    <xf numFmtId="0" fontId="43" fillId="0" borderId="19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48" xfId="62" applyFont="1" applyBorder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6" xfId="0" applyFont="1" applyFill="1" applyBorder="1" applyAlignment="1">
      <alignment horizontal="center" vertical="center" wrapText="1"/>
    </xf>
    <xf numFmtId="164" fontId="33" fillId="26" borderId="39" xfId="0" applyNumberFormat="1" applyFont="1" applyFill="1" applyBorder="1" applyAlignment="1">
      <alignment horizontal="center" vertical="center" wrapText="1"/>
    </xf>
    <xf numFmtId="164" fontId="33" fillId="26" borderId="31" xfId="0" applyNumberFormat="1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3" fillId="26" borderId="31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QAgAFAATQAAAAAAAAAAAAAAAAAAAAAAAAAAAAAAAAAAAAAAAAAAAAAAAAAAAAAAAAAAAAAAAAAAAAAAAAAAAAAAAAAAAAAAAAAAAAAAAAAAAAAAAAAAAAAAAAAAAAAAAADoBwUAAQAGAAwAM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xNDdaMCMGCSqGSIb3DQEJBDEWBBTtYiqfh9hinKt7OOpCfojuuc465DArBgsqhkiG9w0BCRACDDEcMBowGDAWBBRE5xMFRVajmd/v2Zzf5CvSbEm8HjANBgkqhkiG9w0BAQEFAASCAQBxIjioSC2LqQgGVTZVcbH8//3UQNwIGsavJ+v4J7yLdbBlOQVzg80BjxLPFrRzDCXuWjX4M0EpHiAoVBFTDd8lFtdoCP3A59jldK5DY7z6LaAoWmVxIs4fXFiDCawXPg+rZIGWjz7NEAdabIJT7bJAi0bHr3besrtP5MkByQ41EIBA5etBY/PX43Zp1cMhRhkxdTKUYJmyG9IXSlXGfRRkYM17KMRwzw7VA1ooMmjnxhJUc/Qdj9v6ofpcoVoSX0OjfFZn23WtMwh+5Xg0zcLn8BVYUyPKheNXJ1ZnOueu64ywvamSfyYH6GCyxbLgNSwXUXE8bSatXxvAQpHW0te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QAgAFAATQAAAAAAAAAAAAAAAAAAAAAAAAAAAAAAAAAAAAAAAAAAAAAAAAAAAAAAAAAAAAAAAAAAAAAAAAAAAAAAAAAAAAAAAAAAAAAAAAAAAAAAAAAAAAAAAAAAAAAAAADoBwUAAQAGAAwAM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xNTFaMCMGCSqGSIb3DQEJBDEWBBR9KgYCjv1gUVXZTPzMBi7OWI6RpTArBgsqhkiG9w0BCRACDDEcMBowGDAWBBRE5xMFRVajmd/v2Zzf5CvSbEm8HjANBgkqhkiG9w0BAQEFAASCAQCehetxUmAmqu4oHUKBsNw7uRuUm8eiflHlSvDzdaFbpE+xlukD4Fj5+35Eec3fmRK/M77Z6MfuNRlsXqZM7X0H7L3NInAMhbJt0bLVZF+wrd9adTvboH+P5sGYSUwyk732e80nWXY7coqr5SoGyteO3epR56xcp+PpH6rdSRWlIJIdn6EAb0IjEolUYshHLVc83+S/SJlUVKqfGJkHm0lJcA0Vb0IJdiskGJI2QlAoKbYqKRzk0zIhXkU1khZKyTfVwvGCiz14jz+7qqGYuwEirGBFCRwO8eFNX7vMfMCCKJ/G/dBsb0lEEWaPBpEoZO9VyQAif/M61z1sSsa3x+w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05A83F5-CCBE-07EF-A678-5DB70EF05E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84EC3F0-7992-C8D2-45D3-D5752B8DC5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6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27</v>
      </c>
      <c r="F1" s="36"/>
    </row>
    <row r="2" spans="1:15" s="6" customFormat="1">
      <c r="C2" s="36"/>
      <c r="D2" s="496" t="s">
        <v>37</v>
      </c>
      <c r="E2" s="496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7"/>
      <c r="C4" s="317"/>
      <c r="D4" s="496" t="s">
        <v>210</v>
      </c>
      <c r="E4" s="496"/>
    </row>
    <row r="5" spans="1:15" s="38" customFormat="1" ht="20.25" customHeight="1">
      <c r="B5" s="317"/>
      <c r="C5" s="496" t="s">
        <v>202</v>
      </c>
      <c r="D5" s="496"/>
      <c r="E5" s="496"/>
    </row>
    <row r="6" spans="1:15" ht="18.75" customHeight="1">
      <c r="A6" s="497" t="s">
        <v>38</v>
      </c>
      <c r="B6" s="497"/>
      <c r="C6" s="497"/>
      <c r="D6" s="497"/>
      <c r="E6" s="497"/>
      <c r="F6" s="39"/>
    </row>
    <row r="7" spans="1:15" ht="46.5" customHeight="1">
      <c r="A7" s="494" t="s">
        <v>286</v>
      </c>
      <c r="B7" s="494"/>
      <c r="C7" s="494"/>
      <c r="D7" s="494"/>
      <c r="E7" s="494"/>
      <c r="F7" s="61"/>
    </row>
    <row r="8" spans="1:15" ht="18.75" customHeight="1">
      <c r="A8" s="495" t="s">
        <v>212</v>
      </c>
      <c r="B8" s="495"/>
      <c r="C8" s="495"/>
      <c r="D8" s="495"/>
      <c r="E8" s="495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0"/>
      <c r="K9" s="2"/>
    </row>
    <row r="10" spans="1:15" ht="20.25">
      <c r="A10" s="44" t="s">
        <v>7</v>
      </c>
      <c r="B10" s="45" t="s">
        <v>118</v>
      </c>
      <c r="C10" s="46"/>
      <c r="D10" s="47"/>
      <c r="E10" s="301"/>
      <c r="F10" s="455"/>
      <c r="G10" s="456"/>
      <c r="H10" s="455"/>
    </row>
    <row r="11" spans="1:15" ht="22.15" customHeight="1">
      <c r="A11" s="97">
        <v>1</v>
      </c>
      <c r="B11" s="20" t="s">
        <v>112</v>
      </c>
      <c r="C11" s="48"/>
      <c r="D11" s="196">
        <v>69868.2</v>
      </c>
      <c r="E11" s="302"/>
      <c r="F11" s="52"/>
    </row>
    <row r="12" spans="1:15" ht="18" customHeight="1">
      <c r="A12" s="97">
        <v>2</v>
      </c>
      <c r="B12" s="243" t="s">
        <v>213</v>
      </c>
      <c r="C12" s="48"/>
      <c r="D12" s="198">
        <f>+Ashkhatavardz!J7</f>
        <v>967.2</v>
      </c>
      <c r="E12" s="302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6"/>
      <c r="E13" s="302"/>
      <c r="F13" s="234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6">
        <f>+'Komunal '!M28</f>
        <v>0</v>
      </c>
      <c r="E14" s="302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6"/>
      <c r="E15" s="302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6"/>
      <c r="E16" s="302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116</v>
      </c>
      <c r="C17" s="49"/>
      <c r="D17" s="196">
        <f>+D18+D19</f>
        <v>28172.799999999999</v>
      </c>
      <c r="E17" s="302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3.1</v>
      </c>
      <c r="B18" s="18" t="s">
        <v>69</v>
      </c>
      <c r="C18" s="49"/>
      <c r="D18" s="197">
        <f>+D64</f>
        <v>28172.799999999999</v>
      </c>
      <c r="E18" s="303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3.2</v>
      </c>
      <c r="B19" s="18" t="s">
        <v>70</v>
      </c>
      <c r="C19" s="49"/>
      <c r="D19" s="396">
        <v>0</v>
      </c>
      <c r="E19" s="304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4</v>
      </c>
      <c r="B20" s="20" t="s">
        <v>10</v>
      </c>
      <c r="C20" s="49"/>
      <c r="D20" s="196"/>
      <c r="E20" s="302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4</v>
      </c>
      <c r="B21" s="20" t="s">
        <v>255</v>
      </c>
      <c r="C21" s="49"/>
      <c r="D21" s="198">
        <f>+'Komunal '!N20</f>
        <v>3.3</v>
      </c>
      <c r="E21" s="302"/>
      <c r="F21" s="23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266</v>
      </c>
      <c r="C22" s="49"/>
      <c r="D22" s="198"/>
      <c r="E22" s="302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204</v>
      </c>
      <c r="C23" s="241"/>
      <c r="D23" s="196"/>
      <c r="E23" s="302"/>
      <c r="F23" s="299"/>
    </row>
    <row r="24" spans="1:25" s="2" customFormat="1" hidden="1">
      <c r="A24" s="97"/>
      <c r="B24" s="19"/>
      <c r="C24" s="241"/>
      <c r="D24" s="196"/>
      <c r="E24" s="302"/>
    </row>
    <row r="25" spans="1:25" ht="24" customHeight="1">
      <c r="A25" s="44"/>
      <c r="B25" s="15" t="s">
        <v>25</v>
      </c>
      <c r="C25" s="46"/>
      <c r="D25" s="227">
        <f>SUM(D11:D17,D20:D24)</f>
        <v>99011.5</v>
      </c>
      <c r="E25" s="305"/>
    </row>
    <row r="26" spans="1:25" ht="13.5" customHeight="1">
      <c r="A26" s="37"/>
      <c r="B26" s="44"/>
      <c r="C26" s="48"/>
      <c r="D26" s="198"/>
      <c r="E26" s="198"/>
    </row>
    <row r="27" spans="1:25" ht="24.75" customHeight="1">
      <c r="A27" s="44" t="s">
        <v>11</v>
      </c>
      <c r="B27" s="50" t="s">
        <v>119</v>
      </c>
      <c r="C27" s="47"/>
      <c r="D27" s="228"/>
      <c r="E27" s="228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244</v>
      </c>
      <c r="C28" s="49"/>
      <c r="D28" s="198">
        <f>+Ashkhatavardz!M9-'Dramakan hosqer'!F80</f>
        <v>66501.100000000006</v>
      </c>
      <c r="E28" s="302"/>
      <c r="F28" s="234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268</v>
      </c>
      <c r="C29" s="49"/>
      <c r="D29" s="197"/>
      <c r="E29" s="303"/>
      <c r="F29" s="221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7">
        <f>+Ashkhatavardz!L7</f>
        <v>0</v>
      </c>
      <c r="E30" s="30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customHeight="1">
      <c r="A31" s="96">
        <v>1.1000000000000001</v>
      </c>
      <c r="B31" s="134" t="s">
        <v>216</v>
      </c>
      <c r="C31" s="49"/>
      <c r="D31" s="197">
        <f>+Ashkhatavardz!J7</f>
        <v>967.2</v>
      </c>
      <c r="E31" s="30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6">
        <f>+'Komunal '!F20</f>
        <v>986.8</v>
      </c>
      <c r="E32" s="302"/>
      <c r="F32" s="23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6">
        <f>+'Komunal '!J20</f>
        <v>756.8</v>
      </c>
      <c r="E33" s="302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6">
        <f>+'Komunal '!O20</f>
        <v>123.4</v>
      </c>
      <c r="E34" s="302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6">
        <v>48</v>
      </c>
      <c r="E35" s="302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6"/>
      <c r="E36" s="302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6">
        <f>SUM(D38:D40)</f>
        <v>240</v>
      </c>
      <c r="E37" s="302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v>6.1</v>
      </c>
      <c r="B38" s="18" t="s">
        <v>17</v>
      </c>
      <c r="C38" s="49"/>
      <c r="D38" s="197">
        <v>30</v>
      </c>
      <c r="E38" s="304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4">+A38+0.1</f>
        <v>6.1999999999999993</v>
      </c>
      <c r="B39" s="18" t="s">
        <v>18</v>
      </c>
      <c r="C39" s="49"/>
      <c r="D39" s="197">
        <v>35</v>
      </c>
      <c r="E39" s="304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6.2999999999999989</v>
      </c>
      <c r="B40" s="18" t="s">
        <v>19</v>
      </c>
      <c r="C40" s="49"/>
      <c r="D40" s="197">
        <v>175</v>
      </c>
      <c r="E40" s="304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7</v>
      </c>
      <c r="B41" s="20" t="s">
        <v>20</v>
      </c>
      <c r="C41" s="49"/>
      <c r="D41" s="196">
        <v>3</v>
      </c>
      <c r="E41" s="302"/>
      <c r="F41" s="23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8</v>
      </c>
      <c r="B42" s="20" t="s">
        <v>26</v>
      </c>
      <c r="C42" s="49"/>
      <c r="D42" s="196">
        <v>396.9</v>
      </c>
      <c r="E42" s="302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9</v>
      </c>
      <c r="B43" s="20" t="s">
        <v>21</v>
      </c>
      <c r="C43" s="49"/>
      <c r="D43" s="196">
        <v>200</v>
      </c>
      <c r="E43" s="302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10</v>
      </c>
      <c r="B44" s="20" t="s">
        <v>71</v>
      </c>
      <c r="C44" s="49"/>
      <c r="D44" s="196">
        <v>100</v>
      </c>
      <c r="E44" s="302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5"/>
        <v>11</v>
      </c>
      <c r="B45" s="20" t="s">
        <v>45</v>
      </c>
      <c r="C45" s="49"/>
      <c r="D45" s="196">
        <v>350</v>
      </c>
      <c r="E45" s="302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5"/>
        <v>12</v>
      </c>
      <c r="B46" s="20" t="s">
        <v>113</v>
      </c>
      <c r="C46" s="49"/>
      <c r="D46" s="196">
        <v>250</v>
      </c>
      <c r="E46" s="302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13</v>
      </c>
      <c r="B47" s="20" t="s">
        <v>114</v>
      </c>
      <c r="C47" s="49"/>
      <c r="D47" s="196"/>
      <c r="E47" s="302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13</v>
      </c>
      <c r="B48" s="20" t="s">
        <v>22</v>
      </c>
      <c r="C48" s="49"/>
      <c r="D48" s="196">
        <v>284.2</v>
      </c>
      <c r="E48" s="302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14</v>
      </c>
      <c r="B49" s="20" t="s">
        <v>23</v>
      </c>
      <c r="C49" s="49"/>
      <c r="D49" s="196">
        <v>63.2</v>
      </c>
      <c r="E49" s="302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15</v>
      </c>
      <c r="B50" s="20" t="s">
        <v>63</v>
      </c>
      <c r="C50" s="49"/>
      <c r="D50" s="196"/>
      <c r="E50" s="302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v>15</v>
      </c>
      <c r="B51" s="20" t="s">
        <v>50</v>
      </c>
      <c r="C51" s="49"/>
      <c r="D51" s="196">
        <f>+'Komunal '!M28</f>
        <v>0</v>
      </c>
      <c r="E51" s="302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16</v>
      </c>
      <c r="B52" s="20" t="s">
        <v>42</v>
      </c>
      <c r="C52" s="49"/>
      <c r="D52" s="196"/>
      <c r="E52" s="302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15</v>
      </c>
      <c r="B53" s="20" t="s">
        <v>72</v>
      </c>
      <c r="C53" s="49"/>
      <c r="D53" s="196">
        <v>15</v>
      </c>
      <c r="E53" s="302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16</v>
      </c>
      <c r="B54" s="20" t="s">
        <v>73</v>
      </c>
      <c r="C54" s="49"/>
      <c r="D54" s="196">
        <v>117</v>
      </c>
      <c r="E54" s="302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17</v>
      </c>
      <c r="B55" s="20" t="s">
        <v>43</v>
      </c>
      <c r="C55" s="49"/>
      <c r="D55" s="196">
        <v>3</v>
      </c>
      <c r="E55" s="302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18</v>
      </c>
      <c r="B56" s="20" t="s">
        <v>115</v>
      </c>
      <c r="C56" s="49"/>
      <c r="D56" s="196"/>
      <c r="E56" s="302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19</v>
      </c>
      <c r="B57" s="20" t="s">
        <v>44</v>
      </c>
      <c r="C57" s="49"/>
      <c r="D57" s="196"/>
      <c r="E57" s="302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20</v>
      </c>
      <c r="B58" s="20" t="s">
        <v>60</v>
      </c>
      <c r="C58" s="49"/>
      <c r="D58" s="196"/>
      <c r="E58" s="302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21</v>
      </c>
      <c r="B59" s="20" t="s">
        <v>267</v>
      </c>
      <c r="C59" s="49"/>
      <c r="D59" s="196"/>
      <c r="E59" s="302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22</v>
      </c>
      <c r="B60" s="19" t="s">
        <v>246</v>
      </c>
      <c r="C60" s="49"/>
      <c r="D60" s="196"/>
      <c r="E60" s="302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23</v>
      </c>
      <c r="B61" s="19"/>
      <c r="C61" s="241"/>
      <c r="D61" s="196"/>
      <c r="E61" s="302"/>
      <c r="F61" s="299"/>
    </row>
    <row r="62" spans="1:15" s="2" customFormat="1" hidden="1">
      <c r="A62" s="97">
        <f t="shared" si="5"/>
        <v>24</v>
      </c>
      <c r="B62" s="19"/>
      <c r="C62" s="241"/>
      <c r="D62" s="196"/>
      <c r="E62" s="302"/>
      <c r="F62" s="299"/>
    </row>
    <row r="63" spans="1:15" s="3" customFormat="1">
      <c r="A63" s="97">
        <v>18</v>
      </c>
      <c r="B63" s="20" t="s">
        <v>24</v>
      </c>
      <c r="C63" s="49"/>
      <c r="D63" s="197">
        <f>28172.8+350</f>
        <v>28522.799999999999</v>
      </c>
      <c r="E63" s="302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18.100000000000001</v>
      </c>
      <c r="B64" s="1" t="s">
        <v>74</v>
      </c>
      <c r="C64" s="49"/>
      <c r="D64" s="197">
        <v>28172.799999999999</v>
      </c>
      <c r="E64" s="304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19</v>
      </c>
      <c r="B65" s="20" t="s">
        <v>75</v>
      </c>
      <c r="C65" s="49"/>
      <c r="D65" s="196"/>
      <c r="E65" s="302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19</v>
      </c>
      <c r="B66" s="20" t="s">
        <v>64</v>
      </c>
      <c r="C66" s="49"/>
      <c r="D66" s="97">
        <v>50.3</v>
      </c>
      <c r="E66" s="302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4">
        <f>SUM(D28,D32:D37,D41:D63,D65:D66)</f>
        <v>99011.5</v>
      </c>
      <c r="E67" s="306"/>
      <c r="F67" s="224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17" t="s">
        <v>2</v>
      </c>
      <c r="C69" s="65"/>
      <c r="D69" s="307" t="s">
        <v>287</v>
      </c>
    </row>
    <row r="70" spans="1:16" s="6" customFormat="1" ht="12" hidden="1" customHeight="1">
      <c r="B70" s="418"/>
      <c r="D70" s="419" t="s">
        <v>90</v>
      </c>
      <c r="E70" s="420"/>
    </row>
    <row r="71" spans="1:16" s="6" customFormat="1" ht="18.75" hidden="1" customHeight="1">
      <c r="B71" s="417" t="s">
        <v>6</v>
      </c>
      <c r="C71" s="65"/>
      <c r="D71" s="307" t="s">
        <v>288</v>
      </c>
    </row>
    <row r="72" spans="1:16" s="6" customFormat="1" ht="14.25" hidden="1" customHeight="1">
      <c r="D72" s="419" t="s">
        <v>90</v>
      </c>
      <c r="E72" s="420"/>
    </row>
    <row r="73" spans="1:16" s="6" customFormat="1" hidden="1">
      <c r="B73" s="78" t="s">
        <v>168</v>
      </c>
      <c r="D73" s="38"/>
      <c r="E73" s="38"/>
    </row>
    <row r="74" spans="1:16" s="421" customFormat="1" ht="107.25" customHeight="1">
      <c r="B74" s="422" t="s">
        <v>193</v>
      </c>
      <c r="C74" s="416"/>
      <c r="D74" s="423" t="s">
        <v>209</v>
      </c>
      <c r="E74" s="424"/>
    </row>
    <row r="75" spans="1:16" ht="40.5" customHeight="1">
      <c r="B75" s="207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84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6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18"/>
      <c r="B1" s="319"/>
      <c r="C1" s="316"/>
      <c r="D1" s="316"/>
      <c r="E1" s="316"/>
      <c r="F1" s="240" t="s">
        <v>167</v>
      </c>
      <c r="G1" s="315">
        <f>+'Ekamut-caxs'!E1+1</f>
        <v>28</v>
      </c>
      <c r="H1" s="93"/>
      <c r="L1" s="38"/>
    </row>
    <row r="2" spans="1:15" s="65" customFormat="1" ht="17.25">
      <c r="A2" s="318"/>
      <c r="B2" s="320"/>
      <c r="C2" s="318"/>
      <c r="D2" s="318"/>
      <c r="E2" s="498" t="s">
        <v>211</v>
      </c>
      <c r="F2" s="498"/>
      <c r="G2" s="498"/>
      <c r="H2" s="93"/>
      <c r="L2" s="38"/>
    </row>
    <row r="3" spans="1:15" s="65" customFormat="1" ht="17.25">
      <c r="A3" s="318"/>
      <c r="B3" s="320"/>
      <c r="C3" s="318"/>
      <c r="D3" s="318"/>
      <c r="E3" s="498" t="s">
        <v>201</v>
      </c>
      <c r="F3" s="498"/>
      <c r="G3" s="498"/>
      <c r="H3" s="93"/>
      <c r="L3" s="38"/>
    </row>
    <row r="4" spans="1:15" s="65" customFormat="1" ht="26.25" customHeight="1">
      <c r="A4" s="318"/>
      <c r="B4" s="320"/>
      <c r="C4" s="318"/>
      <c r="D4" s="318"/>
      <c r="E4" s="505" t="str">
        <f>+'Ekamut-caxs'!D4</f>
        <v xml:space="preserve">_____. _____. 2024թ. </v>
      </c>
      <c r="F4" s="505"/>
      <c r="G4" s="505"/>
      <c r="H4" s="93"/>
      <c r="L4" s="38"/>
    </row>
    <row r="5" spans="1:15" s="65" customFormat="1" ht="24.75" customHeight="1">
      <c r="A5" s="318"/>
      <c r="B5" s="320"/>
      <c r="C5" s="318"/>
      <c r="D5" s="318"/>
      <c r="E5" s="505" t="str">
        <f>+'Ekamut-caxs'!C5</f>
        <v xml:space="preserve">հ. __________- Ա որոշմամբ </v>
      </c>
      <c r="F5" s="505"/>
      <c r="G5" s="505"/>
      <c r="H5" s="93"/>
      <c r="L5" s="38"/>
    </row>
    <row r="6" spans="1:15" s="64" customFormat="1" ht="18" customHeight="1">
      <c r="A6" s="502" t="s">
        <v>38</v>
      </c>
      <c r="B6" s="502"/>
      <c r="C6" s="502"/>
      <c r="D6" s="502"/>
      <c r="E6" s="502"/>
      <c r="F6" s="502"/>
      <c r="G6" s="292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4" t="str">
        <f>+'Ekamut-caxs'!A7:D7</f>
        <v>«Երևանի Մալաթիա Սեբաստիայի մանկապատենկան համալիր մարզադպրոց» ՀՈԱԿ-ի</v>
      </c>
      <c r="B7" s="494"/>
      <c r="C7" s="494"/>
      <c r="D7" s="494"/>
      <c r="E7" s="494"/>
      <c r="F7" s="494"/>
      <c r="G7" s="288"/>
      <c r="H7" s="297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5" t="s">
        <v>214</v>
      </c>
      <c r="B8" s="495"/>
      <c r="C8" s="495"/>
      <c r="D8" s="495"/>
      <c r="E8" s="495"/>
      <c r="F8" s="495"/>
      <c r="G8" s="289"/>
      <c r="H8" s="93"/>
      <c r="I8" s="6"/>
      <c r="J8" s="6"/>
      <c r="K8" s="6"/>
      <c r="L8" s="38"/>
      <c r="M8" s="6"/>
      <c r="N8" s="6"/>
      <c r="O8" s="6"/>
    </row>
    <row r="9" spans="1:15" s="7" customFormat="1" ht="11.25" hidden="1" customHeight="1">
      <c r="A9" s="66"/>
      <c r="B9" s="266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7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7" t="s">
        <v>3</v>
      </c>
      <c r="B11" s="268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08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1347.9000000000087</v>
      </c>
      <c r="D12" s="212">
        <f>+F12</f>
        <v>1347.9000000000087</v>
      </c>
      <c r="E12" s="212">
        <f>+F12</f>
        <v>1347.9000000000087</v>
      </c>
      <c r="F12" s="212">
        <f>+'Dramakani hamematakan'!D6</f>
        <v>1347.9000000000087</v>
      </c>
      <c r="G12" s="309"/>
      <c r="H12" s="258"/>
      <c r="I12" s="488"/>
      <c r="J12" s="488"/>
      <c r="K12" s="488"/>
      <c r="L12" s="196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>SUM(C14:C23)</f>
        <v>14215.4</v>
      </c>
      <c r="D13" s="212">
        <f>SUM(D14:D23)</f>
        <v>31924.3</v>
      </c>
      <c r="E13" s="212">
        <f>SUM(E14:E23)</f>
        <v>49633.1</v>
      </c>
      <c r="F13" s="212">
        <f>SUM(F14:F23)</f>
        <v>70835.399999999994</v>
      </c>
      <c r="G13" s="310"/>
      <c r="H13" s="93"/>
      <c r="I13" s="488"/>
      <c r="J13" s="488"/>
      <c r="K13" s="488"/>
      <c r="L13" s="38"/>
      <c r="M13" s="65"/>
      <c r="N13" s="65"/>
      <c r="O13" s="65"/>
    </row>
    <row r="14" spans="1:15" s="64" customFormat="1" ht="17.25">
      <c r="A14" s="57">
        <v>1</v>
      </c>
      <c r="B14" s="269" t="str">
        <f>+'Ekamut-caxs'!B11</f>
        <v>Սուբսիդիայից</v>
      </c>
      <c r="C14" s="210">
        <v>13973.6</v>
      </c>
      <c r="D14" s="210">
        <v>31440.7</v>
      </c>
      <c r="E14" s="210">
        <v>48907.7</v>
      </c>
      <c r="F14" s="210">
        <f>+'Ekamut-caxs'!D11</f>
        <v>69868.2</v>
      </c>
      <c r="G14" s="311"/>
      <c r="H14" s="93"/>
      <c r="I14" s="488"/>
      <c r="J14" s="488"/>
      <c r="K14" s="488"/>
      <c r="L14" s="38"/>
      <c r="M14" s="65"/>
      <c r="N14" s="65"/>
      <c r="O14" s="65"/>
    </row>
    <row r="15" spans="1:15" s="64" customFormat="1" ht="17.25">
      <c r="A15" s="57">
        <f>+A14+1</f>
        <v>2</v>
      </c>
      <c r="B15" s="244" t="str">
        <f>+'Ekamut-caxs'!B12</f>
        <v>Կամավոր ատեստավորման գծով</v>
      </c>
      <c r="C15" s="210">
        <f t="shared" ref="C15" si="0">F15/4</f>
        <v>241.8</v>
      </c>
      <c r="D15" s="210">
        <f t="shared" ref="D15" si="1">C15*2</f>
        <v>483.6</v>
      </c>
      <c r="E15" s="210">
        <f t="shared" ref="E15" si="2">C15*3</f>
        <v>725.40000000000009</v>
      </c>
      <c r="F15" s="210">
        <f>+'Ekamut-caxs'!D12</f>
        <v>967.2</v>
      </c>
      <c r="G15" s="311"/>
      <c r="H15" s="258"/>
      <c r="I15" s="488"/>
      <c r="J15" s="488"/>
      <c r="K15" s="488"/>
      <c r="L15" s="38"/>
      <c r="M15" s="65"/>
      <c r="N15" s="65"/>
      <c r="O15" s="65"/>
    </row>
    <row r="16" spans="1:15" s="64" customFormat="1" ht="17.25" hidden="1">
      <c r="A16" s="57">
        <f t="shared" ref="A16:A23" si="3">+A15+1</f>
        <v>3</v>
      </c>
      <c r="B16" s="218" t="str">
        <f>+'Ekamut-caxs'!B13</f>
        <v xml:space="preserve">Վճարովի ծառայություններից </v>
      </c>
      <c r="C16" s="260"/>
      <c r="D16" s="260"/>
      <c r="E16" s="260"/>
      <c r="F16" s="210">
        <f>+'Ekamut-caxs'!D13</f>
        <v>0</v>
      </c>
      <c r="G16" s="311"/>
      <c r="H16" s="258"/>
      <c r="I16" s="488"/>
      <c r="J16" s="488"/>
      <c r="K16" s="488"/>
      <c r="L16" s="38"/>
      <c r="M16" s="65"/>
      <c r="N16" s="65"/>
      <c r="O16" s="65"/>
    </row>
    <row r="17" spans="1:15" s="64" customFormat="1" ht="34.5" hidden="1">
      <c r="A17" s="57">
        <f t="shared" si="3"/>
        <v>4</v>
      </c>
      <c r="B17" s="218" t="str">
        <f>+'Ekamut-caxs'!B14</f>
        <v>Սպասարկման և կոմունալ համավճարներից</v>
      </c>
      <c r="C17" s="260"/>
      <c r="D17" s="260"/>
      <c r="E17" s="260"/>
      <c r="F17" s="210">
        <f>+'Ekamut-caxs'!D14</f>
        <v>0</v>
      </c>
      <c r="G17" s="312"/>
      <c r="H17" s="489"/>
      <c r="I17" s="488"/>
      <c r="J17" s="488"/>
      <c r="K17" s="488"/>
      <c r="L17" s="38"/>
      <c r="M17" s="65"/>
      <c r="N17" s="65"/>
      <c r="O17" s="65"/>
    </row>
    <row r="18" spans="1:15" s="64" customFormat="1" ht="17.25" hidden="1">
      <c r="A18" s="57">
        <f t="shared" si="3"/>
        <v>5</v>
      </c>
      <c r="B18" s="218" t="str">
        <f>+'Ekamut-caxs'!B15</f>
        <v>Ֆինանսական օգնությունից</v>
      </c>
      <c r="C18" s="260"/>
      <c r="D18" s="260"/>
      <c r="E18" s="260"/>
      <c r="F18" s="210">
        <f>+'Ekamut-caxs'!D15</f>
        <v>0</v>
      </c>
      <c r="G18" s="311"/>
      <c r="H18" s="489"/>
      <c r="I18" s="488"/>
      <c r="J18" s="488"/>
      <c r="K18" s="488"/>
      <c r="L18" s="38"/>
      <c r="M18" s="65"/>
      <c r="N18" s="65"/>
      <c r="O18" s="65"/>
    </row>
    <row r="19" spans="1:15" s="64" customFormat="1" ht="34.5" hidden="1">
      <c r="A19" s="57">
        <f t="shared" si="3"/>
        <v>6</v>
      </c>
      <c r="B19" s="218" t="str">
        <f>+'Ekamut-caxs'!B16</f>
        <v>Չփոխանակվող գործարքներից (դրամաշնորհից)</v>
      </c>
      <c r="C19" s="260"/>
      <c r="D19" s="260"/>
      <c r="E19" s="260"/>
      <c r="F19" s="209">
        <f>+'Ekamut-caxs'!D16</f>
        <v>0</v>
      </c>
      <c r="G19" s="312"/>
      <c r="H19" s="490"/>
      <c r="I19" s="488"/>
      <c r="J19" s="488"/>
      <c r="K19" s="488"/>
      <c r="L19" s="38"/>
      <c r="M19" s="65"/>
      <c r="N19" s="65"/>
      <c r="O19" s="65"/>
    </row>
    <row r="20" spans="1:15" s="64" customFormat="1" ht="17.25" hidden="1">
      <c r="A20" s="57">
        <f t="shared" si="3"/>
        <v>7</v>
      </c>
      <c r="B20" s="269" t="s">
        <v>30</v>
      </c>
      <c r="C20" s="260"/>
      <c r="D20" s="260"/>
      <c r="E20" s="260"/>
      <c r="F20" s="209"/>
      <c r="G20" s="312"/>
      <c r="H20" s="490"/>
      <c r="I20" s="488"/>
      <c r="J20" s="488"/>
      <c r="K20" s="488"/>
      <c r="L20" s="38"/>
      <c r="M20" s="65"/>
      <c r="N20" s="65"/>
      <c r="O20" s="65"/>
    </row>
    <row r="21" spans="1:15" s="64" customFormat="1" ht="17.25" hidden="1">
      <c r="A21" s="57">
        <f t="shared" si="3"/>
        <v>8</v>
      </c>
      <c r="B21" s="269" t="str">
        <f>+'Ekamut-caxs'!B20</f>
        <v>Բանկի տոկոսից</v>
      </c>
      <c r="C21" s="260"/>
      <c r="D21" s="260"/>
      <c r="E21" s="260"/>
      <c r="F21" s="210">
        <f>+'Ekamut-caxs'!D20</f>
        <v>0</v>
      </c>
      <c r="G21" s="311"/>
      <c r="H21" s="490"/>
      <c r="I21" s="488"/>
      <c r="J21" s="488"/>
      <c r="K21" s="488"/>
      <c r="L21" s="38"/>
      <c r="M21" s="65"/>
      <c r="N21" s="65"/>
      <c r="O21" s="65"/>
    </row>
    <row r="22" spans="1:15" s="65" customFormat="1" ht="17.25" hidden="1">
      <c r="A22" s="57">
        <f t="shared" si="3"/>
        <v>9</v>
      </c>
      <c r="B22" s="271" t="s">
        <v>245</v>
      </c>
      <c r="C22" s="260"/>
      <c r="D22" s="260"/>
      <c r="E22" s="260"/>
      <c r="F22" s="210">
        <f>+'Ekamut-caxs'!D23</f>
        <v>0</v>
      </c>
      <c r="G22" s="395"/>
      <c r="H22" s="499"/>
      <c r="I22" s="259"/>
      <c r="J22" s="259"/>
      <c r="K22" s="259"/>
      <c r="L22" s="38"/>
    </row>
    <row r="23" spans="1:15" s="65" customFormat="1" ht="17.25" hidden="1">
      <c r="A23" s="57">
        <f t="shared" si="3"/>
        <v>10</v>
      </c>
      <c r="B23" s="271">
        <f>+'Ekamut-caxs'!B24</f>
        <v>0</v>
      </c>
      <c r="C23" s="260"/>
      <c r="D23" s="260"/>
      <c r="E23" s="260"/>
      <c r="F23" s="210">
        <f>+'Ekamut-caxs'!D24</f>
        <v>0</v>
      </c>
      <c r="G23" s="395"/>
      <c r="H23" s="499"/>
      <c r="I23" s="259"/>
      <c r="J23" s="259"/>
      <c r="K23" s="259"/>
      <c r="L23" s="38"/>
    </row>
    <row r="24" spans="1:15" s="64" customFormat="1" ht="34.5">
      <c r="A24" s="11" t="s">
        <v>31</v>
      </c>
      <c r="B24" s="12" t="s">
        <v>79</v>
      </c>
      <c r="C24" s="212">
        <f>+C25+C66+C79</f>
        <v>12066.266666666668</v>
      </c>
      <c r="D24" s="212">
        <f>+D25+D66+D79</f>
        <v>29674.291666666672</v>
      </c>
      <c r="E24" s="212">
        <f>+E25+E66+E79</f>
        <v>47282.316666666673</v>
      </c>
      <c r="F24" s="212">
        <f>+F25+F66+F79</f>
        <v>71635.100000000006</v>
      </c>
      <c r="G24" s="310"/>
      <c r="H24" s="491"/>
      <c r="I24" s="488"/>
      <c r="J24" s="488"/>
      <c r="K24" s="488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2">
        <f>SUM(C26,C30:C35,C39:C61,C64:C65)</f>
        <v>12066.266666666668</v>
      </c>
      <c r="D25" s="212">
        <f>SUM(D26,D30:D35,D39:D61,D64:D65)</f>
        <v>29674.291666666672</v>
      </c>
      <c r="E25" s="212">
        <f>SUM(E26,E30:E35,E39:E61,E64:E65)</f>
        <v>47282.316666666673</v>
      </c>
      <c r="F25" s="212">
        <f>SUM(F26,F30:F35,F39:F61,F64:F65)</f>
        <v>70435.100000000006</v>
      </c>
      <c r="G25" s="310"/>
      <c r="H25" s="489"/>
      <c r="I25" s="488"/>
      <c r="J25" s="488"/>
      <c r="K25" s="488"/>
      <c r="L25" s="38"/>
      <c r="M25" s="65"/>
      <c r="N25" s="65"/>
      <c r="O25" s="65"/>
    </row>
    <row r="26" spans="1:15" s="83" customFormat="1" ht="17.25">
      <c r="A26" s="57">
        <v>1</v>
      </c>
      <c r="B26" s="238" t="str">
        <f>+'Ekamut-caxs'!B28</f>
        <v>Աշխատավարձի գծով, այդ թվում՝</v>
      </c>
      <c r="C26" s="203">
        <f>+F26/12*2</f>
        <v>11083.516666666668</v>
      </c>
      <c r="D26" s="203">
        <f>+F26/12*5</f>
        <v>27708.791666666672</v>
      </c>
      <c r="E26" s="203">
        <f>+F26/12*8</f>
        <v>44334.066666666673</v>
      </c>
      <c r="F26" s="210">
        <f>+'Ekamut-caxs'!D28</f>
        <v>66501.100000000006</v>
      </c>
      <c r="G26" s="311"/>
      <c r="H26" s="492"/>
      <c r="I26" s="488"/>
      <c r="J26" s="488"/>
      <c r="K26" s="488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0" t="str">
        <f>+'Ekamut-caxs'!B29</f>
        <v>լրավճար վճարովի ծառայության գծով</v>
      </c>
      <c r="C27" s="203">
        <f>F27/4</f>
        <v>0</v>
      </c>
      <c r="D27" s="203">
        <f>C27*2</f>
        <v>0</v>
      </c>
      <c r="E27" s="203">
        <f>C27*3</f>
        <v>0</v>
      </c>
      <c r="F27" s="473">
        <f>+'Ekamut-caxs'!D29</f>
        <v>0</v>
      </c>
      <c r="G27" s="313"/>
      <c r="H27" s="491"/>
      <c r="I27" s="488"/>
      <c r="J27" s="488"/>
      <c r="K27" s="488"/>
      <c r="L27" s="323"/>
      <c r="M27" s="73"/>
      <c r="N27" s="73"/>
      <c r="O27" s="73"/>
    </row>
    <row r="28" spans="1:15" s="74" customFormat="1" ht="14.25" hidden="1">
      <c r="A28" s="25">
        <f t="shared" ref="A28" si="4">+A27+0.1</f>
        <v>1.2000000000000002</v>
      </c>
      <c r="B28" s="296" t="s">
        <v>215</v>
      </c>
      <c r="C28" s="203">
        <f t="shared" ref="C28:C34" si="5">F28/4</f>
        <v>0</v>
      </c>
      <c r="D28" s="203">
        <f t="shared" ref="D28:D34" si="6">C28*2</f>
        <v>0</v>
      </c>
      <c r="E28" s="203">
        <f t="shared" ref="E28:E34" si="7">C28*3</f>
        <v>0</v>
      </c>
      <c r="F28" s="473">
        <f>+'Ekamut-caxs'!D30</f>
        <v>0</v>
      </c>
      <c r="G28" s="313"/>
      <c r="H28" s="492"/>
      <c r="I28" s="488"/>
      <c r="J28" s="488"/>
      <c r="K28" s="488"/>
      <c r="L28" s="323"/>
      <c r="M28" s="73"/>
      <c r="N28" s="73"/>
      <c r="O28" s="73"/>
    </row>
    <row r="29" spans="1:15" s="74" customFormat="1" ht="14.25">
      <c r="A29" s="25">
        <v>1.1000000000000001</v>
      </c>
      <c r="B29" s="296" t="s">
        <v>216</v>
      </c>
      <c r="C29" s="203">
        <f t="shared" si="5"/>
        <v>241.8</v>
      </c>
      <c r="D29" s="203">
        <f t="shared" si="6"/>
        <v>483.6</v>
      </c>
      <c r="E29" s="203">
        <f t="shared" si="7"/>
        <v>725.40000000000009</v>
      </c>
      <c r="F29" s="473">
        <f>+'Ekamut-caxs'!D31</f>
        <v>967.2</v>
      </c>
      <c r="G29" s="313"/>
      <c r="H29" s="492"/>
      <c r="I29" s="488"/>
      <c r="J29" s="488"/>
      <c r="K29" s="488"/>
      <c r="L29" s="323"/>
      <c r="M29" s="73"/>
      <c r="N29" s="73"/>
      <c r="O29" s="73"/>
    </row>
    <row r="30" spans="1:15" s="85" customFormat="1" ht="17.25">
      <c r="A30" s="57">
        <f>+A26+1</f>
        <v>2</v>
      </c>
      <c r="B30" s="218" t="str">
        <f>+'Ekamut-caxs'!B32</f>
        <v>Ջեռուցման գծով</v>
      </c>
      <c r="C30" s="210">
        <f t="shared" si="5"/>
        <v>246.7</v>
      </c>
      <c r="D30" s="210">
        <f t="shared" si="6"/>
        <v>493.4</v>
      </c>
      <c r="E30" s="210">
        <f t="shared" si="7"/>
        <v>740.09999999999991</v>
      </c>
      <c r="F30" s="210">
        <f>+'Ekamut-caxs'!D32</f>
        <v>986.8</v>
      </c>
      <c r="G30" s="311"/>
      <c r="H30" s="493"/>
      <c r="I30" s="488"/>
      <c r="J30" s="488"/>
      <c r="K30" s="488"/>
      <c r="L30" s="324"/>
      <c r="M30" s="84"/>
      <c r="N30" s="84"/>
      <c r="O30" s="84"/>
    </row>
    <row r="31" spans="1:15" s="85" customFormat="1" ht="17.25">
      <c r="A31" s="57">
        <f>+A30+1</f>
        <v>3</v>
      </c>
      <c r="B31" s="218" t="str">
        <f>+'Ekamut-caxs'!B33</f>
        <v>Էլեկտրաէներգիայի գծով</v>
      </c>
      <c r="C31" s="210">
        <f t="shared" si="5"/>
        <v>189.2</v>
      </c>
      <c r="D31" s="210">
        <f t="shared" si="6"/>
        <v>378.4</v>
      </c>
      <c r="E31" s="210">
        <f t="shared" si="7"/>
        <v>567.59999999999991</v>
      </c>
      <c r="F31" s="210">
        <f>+'Ekamut-caxs'!D33</f>
        <v>756.8</v>
      </c>
      <c r="G31" s="311"/>
      <c r="H31" s="493"/>
      <c r="I31" s="488"/>
      <c r="J31" s="488"/>
      <c r="K31" s="488"/>
      <c r="L31" s="324"/>
      <c r="M31" s="84"/>
      <c r="N31" s="84"/>
      <c r="O31" s="84"/>
    </row>
    <row r="32" spans="1:15" s="85" customFormat="1" ht="17.25">
      <c r="A32" s="57">
        <f>+A31+1</f>
        <v>4</v>
      </c>
      <c r="B32" s="218" t="str">
        <f>+'Ekamut-caxs'!B34</f>
        <v>Ջրմուղ-կոյուղու գծով</v>
      </c>
      <c r="C32" s="210">
        <f t="shared" si="5"/>
        <v>30.024999999999999</v>
      </c>
      <c r="D32" s="210">
        <f t="shared" si="6"/>
        <v>60.05</v>
      </c>
      <c r="E32" s="210">
        <f t="shared" si="7"/>
        <v>90.074999999999989</v>
      </c>
      <c r="F32" s="210">
        <f>+'Komunal '!M20</f>
        <v>120.1</v>
      </c>
      <c r="G32" s="311"/>
      <c r="H32" s="493"/>
      <c r="I32" s="488"/>
      <c r="J32" s="488"/>
      <c r="K32" s="488"/>
      <c r="L32" s="324"/>
      <c r="M32" s="84"/>
      <c r="N32" s="84"/>
      <c r="O32" s="84"/>
    </row>
    <row r="33" spans="1:15" s="85" customFormat="1" ht="17.25">
      <c r="A33" s="57">
        <f>+A32+1</f>
        <v>5</v>
      </c>
      <c r="B33" s="218" t="str">
        <f>+'Ekamut-caxs'!B35</f>
        <v>Աղբահանության գծով</v>
      </c>
      <c r="C33" s="210">
        <f t="shared" si="5"/>
        <v>12</v>
      </c>
      <c r="D33" s="210">
        <f t="shared" si="6"/>
        <v>24</v>
      </c>
      <c r="E33" s="210">
        <f t="shared" si="7"/>
        <v>36</v>
      </c>
      <c r="F33" s="210">
        <f>+'Ekamut-caxs'!D35</f>
        <v>48</v>
      </c>
      <c r="G33" s="311"/>
      <c r="H33" s="493"/>
      <c r="I33" s="488"/>
      <c r="J33" s="488"/>
      <c r="K33" s="488"/>
      <c r="L33" s="324"/>
      <c r="M33" s="84"/>
      <c r="N33" s="84"/>
      <c r="O33" s="84"/>
    </row>
    <row r="34" spans="1:15" s="85" customFormat="1" ht="17.25" hidden="1">
      <c r="A34" s="57">
        <f>+A33+1</f>
        <v>6</v>
      </c>
      <c r="B34" s="218" t="str">
        <f>+'Ekamut-caxs'!B36</f>
        <v>Ախտաբանության գծով</v>
      </c>
      <c r="C34" s="203">
        <f t="shared" si="5"/>
        <v>0</v>
      </c>
      <c r="D34" s="203">
        <f t="shared" si="6"/>
        <v>0</v>
      </c>
      <c r="E34" s="203">
        <f t="shared" si="7"/>
        <v>0</v>
      </c>
      <c r="F34" s="210">
        <f>+'Ekamut-caxs'!D36</f>
        <v>0</v>
      </c>
      <c r="G34" s="311"/>
      <c r="H34" s="493"/>
      <c r="I34" s="488"/>
      <c r="J34" s="488"/>
      <c r="K34" s="488"/>
      <c r="L34" s="324"/>
      <c r="M34" s="84"/>
      <c r="N34" s="84"/>
      <c r="O34" s="84"/>
    </row>
    <row r="35" spans="1:15" s="85" customFormat="1" ht="17.25">
      <c r="A35" s="57">
        <v>6</v>
      </c>
      <c r="B35" s="218" t="str">
        <f>+'Ekamut-caxs'!B37</f>
        <v>Կապի գծով, որից`</v>
      </c>
      <c r="C35" s="210">
        <f t="shared" ref="C35:E35" si="8">SUM(C36:C38)</f>
        <v>60</v>
      </c>
      <c r="D35" s="210">
        <f t="shared" si="8"/>
        <v>120</v>
      </c>
      <c r="E35" s="210">
        <f t="shared" si="8"/>
        <v>180</v>
      </c>
      <c r="F35" s="210">
        <f>SUM(F36:F38)</f>
        <v>240</v>
      </c>
      <c r="G35" s="311"/>
      <c r="H35" s="493"/>
      <c r="I35" s="488"/>
      <c r="J35" s="488"/>
      <c r="K35" s="488"/>
      <c r="L35" s="324"/>
      <c r="M35" s="84"/>
      <c r="N35" s="84"/>
      <c r="O35" s="84"/>
    </row>
    <row r="36" spans="1:15">
      <c r="A36" s="25">
        <f t="shared" ref="A36:A38" si="9">+A35+0.1</f>
        <v>6.1</v>
      </c>
      <c r="B36" s="270" t="str">
        <f>+'Ekamut-caxs'!B38</f>
        <v>բաժանորդային վճար</v>
      </c>
      <c r="C36" s="203">
        <f>F36/4</f>
        <v>7.5</v>
      </c>
      <c r="D36" s="203">
        <f>C36*2</f>
        <v>15</v>
      </c>
      <c r="E36" s="203">
        <f>C36*3</f>
        <v>22.5</v>
      </c>
      <c r="F36" s="473">
        <f>+'Ekamut-caxs'!D38</f>
        <v>30</v>
      </c>
      <c r="G36" s="313"/>
      <c r="H36" s="489"/>
      <c r="I36" s="488"/>
      <c r="J36" s="488"/>
      <c r="K36" s="488"/>
    </row>
    <row r="37" spans="1:15">
      <c r="A37" s="25">
        <f t="shared" si="9"/>
        <v>6.1999999999999993</v>
      </c>
      <c r="B37" s="270" t="str">
        <f>+'Ekamut-caxs'!B39</f>
        <v>րոպեավճար</v>
      </c>
      <c r="C37" s="203">
        <f t="shared" ref="C37:C60" si="10">F37/4</f>
        <v>8.75</v>
      </c>
      <c r="D37" s="203">
        <f t="shared" ref="D37:D60" si="11">C37*2</f>
        <v>17.5</v>
      </c>
      <c r="E37" s="203">
        <f t="shared" ref="E37:E60" si="12">C37*3</f>
        <v>26.25</v>
      </c>
      <c r="F37" s="473">
        <f>+'Ekamut-caxs'!D39</f>
        <v>35</v>
      </c>
      <c r="G37" s="313"/>
      <c r="H37" s="489"/>
      <c r="I37" s="488"/>
      <c r="J37" s="488"/>
      <c r="K37" s="488"/>
    </row>
    <row r="38" spans="1:15">
      <c r="A38" s="25">
        <f t="shared" si="9"/>
        <v>6.2999999999999989</v>
      </c>
      <c r="B38" s="270" t="str">
        <f>+'Ekamut-caxs'!B40</f>
        <v>ինտերնետ կապ</v>
      </c>
      <c r="C38" s="203">
        <f t="shared" si="10"/>
        <v>43.75</v>
      </c>
      <c r="D38" s="203">
        <f t="shared" si="11"/>
        <v>87.5</v>
      </c>
      <c r="E38" s="203">
        <f t="shared" si="12"/>
        <v>131.25</v>
      </c>
      <c r="F38" s="473">
        <f>+'Ekamut-caxs'!D40</f>
        <v>175</v>
      </c>
      <c r="G38" s="313"/>
      <c r="H38" s="489"/>
      <c r="I38" s="488"/>
      <c r="J38" s="488"/>
      <c r="K38" s="488"/>
    </row>
    <row r="39" spans="1:15" s="85" customFormat="1" ht="17.25">
      <c r="A39" s="57">
        <f>+A35+1</f>
        <v>7</v>
      </c>
      <c r="B39" s="218" t="str">
        <f>+'Ekamut-caxs'!B41</f>
        <v>Բանկային ծառայության գծով</v>
      </c>
      <c r="C39" s="210">
        <f t="shared" si="10"/>
        <v>0.75</v>
      </c>
      <c r="D39" s="210">
        <f t="shared" si="11"/>
        <v>1.5</v>
      </c>
      <c r="E39" s="210">
        <f t="shared" si="12"/>
        <v>2.25</v>
      </c>
      <c r="F39" s="210">
        <f>+'Ekamut-caxs'!D41</f>
        <v>3</v>
      </c>
      <c r="G39" s="311"/>
      <c r="H39" s="493"/>
      <c r="I39" s="488"/>
      <c r="J39" s="488"/>
      <c r="K39" s="488"/>
      <c r="L39" s="324"/>
      <c r="M39" s="84"/>
      <c r="N39" s="84"/>
      <c r="O39" s="84"/>
    </row>
    <row r="40" spans="1:15" s="85" customFormat="1" ht="17.25">
      <c r="A40" s="57">
        <f>+A39+1</f>
        <v>8</v>
      </c>
      <c r="B40" s="218" t="str">
        <f>+'Ekamut-caxs'!B42</f>
        <v>Տնտեսական ապրանքների գծով</v>
      </c>
      <c r="C40" s="210">
        <f t="shared" si="10"/>
        <v>99.224999999999994</v>
      </c>
      <c r="D40" s="210">
        <f t="shared" si="11"/>
        <v>198.45</v>
      </c>
      <c r="E40" s="210">
        <f t="shared" si="12"/>
        <v>297.67499999999995</v>
      </c>
      <c r="F40" s="210">
        <f>+'Ekamut-caxs'!D42</f>
        <v>396.9</v>
      </c>
      <c r="G40" s="311"/>
      <c r="H40" s="493"/>
      <c r="I40" s="488"/>
      <c r="J40" s="488"/>
      <c r="K40" s="488"/>
      <c r="L40" s="324"/>
      <c r="M40" s="84"/>
      <c r="N40" s="84"/>
      <c r="O40" s="84"/>
    </row>
    <row r="41" spans="1:15" s="85" customFormat="1" ht="17.25">
      <c r="A41" s="57">
        <f>+A40+1</f>
        <v>9</v>
      </c>
      <c r="B41" s="218" t="str">
        <f>+'Ekamut-caxs'!B43</f>
        <v>Գրասենյակային ապրանքների գծով</v>
      </c>
      <c r="C41" s="210">
        <f t="shared" si="10"/>
        <v>50</v>
      </c>
      <c r="D41" s="210">
        <f t="shared" si="11"/>
        <v>100</v>
      </c>
      <c r="E41" s="210">
        <f t="shared" si="12"/>
        <v>150</v>
      </c>
      <c r="F41" s="210">
        <f>+'Ekamut-caxs'!D43</f>
        <v>200</v>
      </c>
      <c r="G41" s="311"/>
      <c r="H41" s="493"/>
      <c r="I41" s="488"/>
      <c r="J41" s="488"/>
      <c r="K41" s="488"/>
      <c r="L41" s="324"/>
      <c r="M41" s="84"/>
      <c r="N41" s="84"/>
      <c r="O41" s="84"/>
    </row>
    <row r="42" spans="1:15" s="85" customFormat="1" ht="34.5">
      <c r="A42" s="57">
        <f t="shared" ref="A42:A65" si="13">+A41+1</f>
        <v>10</v>
      </c>
      <c r="B42" s="218" t="str">
        <f>+'Ekamut-caxs'!B44</f>
        <v>Փոքրարժեք կամ արագամաշ առարկաների գծով</v>
      </c>
      <c r="C42" s="210">
        <f t="shared" si="10"/>
        <v>25</v>
      </c>
      <c r="D42" s="210">
        <f t="shared" si="11"/>
        <v>50</v>
      </c>
      <c r="E42" s="210">
        <f t="shared" si="12"/>
        <v>75</v>
      </c>
      <c r="F42" s="210">
        <f>+'Ekamut-caxs'!D44</f>
        <v>100</v>
      </c>
      <c r="G42" s="311"/>
      <c r="H42" s="493"/>
      <c r="I42" s="488"/>
      <c r="J42" s="488"/>
      <c r="K42" s="488"/>
      <c r="L42" s="324"/>
      <c r="M42" s="84"/>
      <c r="N42" s="84"/>
      <c r="O42" s="84"/>
    </row>
    <row r="43" spans="1:15" s="85" customFormat="1" ht="17.25">
      <c r="A43" s="57">
        <f t="shared" si="13"/>
        <v>11</v>
      </c>
      <c r="B43" s="218" t="str">
        <f>+'Ekamut-caxs'!B45</f>
        <v>Ուսումնական նյութերի գծով</v>
      </c>
      <c r="C43" s="210">
        <f t="shared" si="10"/>
        <v>87.5</v>
      </c>
      <c r="D43" s="210">
        <f t="shared" si="11"/>
        <v>175</v>
      </c>
      <c r="E43" s="210">
        <f t="shared" si="12"/>
        <v>262.5</v>
      </c>
      <c r="F43" s="210">
        <f>+'Ekamut-caxs'!D45</f>
        <v>350</v>
      </c>
      <c r="G43" s="311"/>
      <c r="H43" s="493"/>
      <c r="I43" s="488"/>
      <c r="J43" s="488"/>
      <c r="K43" s="488"/>
      <c r="L43" s="324"/>
      <c r="M43" s="84"/>
      <c r="N43" s="84"/>
      <c r="O43" s="84"/>
    </row>
    <row r="44" spans="1:15" s="85" customFormat="1" ht="17.25">
      <c r="A44" s="57">
        <f t="shared" si="13"/>
        <v>12</v>
      </c>
      <c r="B44" s="218" t="str">
        <f>+'Ekamut-caxs'!B46</f>
        <v>Դեղորայքի գծով</v>
      </c>
      <c r="C44" s="210">
        <f t="shared" si="10"/>
        <v>62.5</v>
      </c>
      <c r="D44" s="210">
        <f t="shared" si="11"/>
        <v>125</v>
      </c>
      <c r="E44" s="210">
        <f t="shared" si="12"/>
        <v>187.5</v>
      </c>
      <c r="F44" s="210">
        <f>+'Ekamut-caxs'!D46</f>
        <v>250</v>
      </c>
      <c r="G44" s="311"/>
      <c r="H44" s="493"/>
      <c r="I44" s="488"/>
      <c r="J44" s="488"/>
      <c r="K44" s="488"/>
      <c r="L44" s="324"/>
      <c r="M44" s="84"/>
      <c r="N44" s="84"/>
      <c r="O44" s="84"/>
    </row>
    <row r="45" spans="1:15" s="85" customFormat="1" ht="17.25" hidden="1">
      <c r="A45" s="57">
        <f t="shared" si="13"/>
        <v>13</v>
      </c>
      <c r="B45" s="218" t="str">
        <f>+'Ekamut-caxs'!B47</f>
        <v>Բուժ.ծառայության գծով</v>
      </c>
      <c r="C45" s="210">
        <f t="shared" si="10"/>
        <v>0</v>
      </c>
      <c r="D45" s="210">
        <f t="shared" si="11"/>
        <v>0</v>
      </c>
      <c r="E45" s="210">
        <f t="shared" si="12"/>
        <v>0</v>
      </c>
      <c r="F45" s="210">
        <f>+'Ekamut-caxs'!D47</f>
        <v>0</v>
      </c>
      <c r="G45" s="311"/>
      <c r="H45" s="493"/>
      <c r="I45" s="488"/>
      <c r="J45" s="488"/>
      <c r="K45" s="488"/>
      <c r="L45" s="324"/>
      <c r="M45" s="84"/>
      <c r="N45" s="84"/>
      <c r="O45" s="84"/>
    </row>
    <row r="46" spans="1:15" s="85" customFormat="1" ht="17.25">
      <c r="A46" s="57">
        <v>13</v>
      </c>
      <c r="B46" s="218" t="str">
        <f>+'Ekamut-caxs'!B48</f>
        <v>Ընթացիկ վերանորոգման գծով</v>
      </c>
      <c r="C46" s="210">
        <f t="shared" si="10"/>
        <v>71.05</v>
      </c>
      <c r="D46" s="210">
        <f t="shared" si="11"/>
        <v>142.1</v>
      </c>
      <c r="E46" s="210">
        <f t="shared" si="12"/>
        <v>213.14999999999998</v>
      </c>
      <c r="F46" s="210">
        <f>+'Ekamut-caxs'!D48</f>
        <v>284.2</v>
      </c>
      <c r="G46" s="311"/>
      <c r="H46" s="493"/>
      <c r="I46" s="488"/>
      <c r="J46" s="488"/>
      <c r="K46" s="488"/>
      <c r="L46" s="324"/>
      <c r="M46" s="84"/>
      <c r="N46" s="84"/>
      <c r="O46" s="84"/>
    </row>
    <row r="47" spans="1:15" s="85" customFormat="1" ht="34.5">
      <c r="A47" s="57">
        <v>14</v>
      </c>
      <c r="B47" s="218" t="str">
        <f>+'Ekamut-caxs'!B49</f>
        <v>Ջեռուցման համակարգի սպասարկման գծով</v>
      </c>
      <c r="C47" s="210">
        <f t="shared" si="10"/>
        <v>15.8</v>
      </c>
      <c r="D47" s="210">
        <f t="shared" si="11"/>
        <v>31.6</v>
      </c>
      <c r="E47" s="210">
        <f t="shared" si="12"/>
        <v>47.400000000000006</v>
      </c>
      <c r="F47" s="210">
        <f>+'Ekamut-caxs'!D49</f>
        <v>63.2</v>
      </c>
      <c r="G47" s="311"/>
      <c r="H47" s="493"/>
      <c r="I47" s="488"/>
      <c r="J47" s="488"/>
      <c r="K47" s="488"/>
      <c r="L47" s="324"/>
      <c r="M47" s="84"/>
      <c r="N47" s="84"/>
      <c r="O47" s="84"/>
    </row>
    <row r="48" spans="1:15" s="85" customFormat="1" ht="17.25" hidden="1">
      <c r="A48" s="57">
        <f t="shared" si="13"/>
        <v>15</v>
      </c>
      <c r="B48" s="218" t="str">
        <f>+'Ekamut-caxs'!B50</f>
        <v>Կաթսայատան սպասարկման գծով</v>
      </c>
      <c r="C48" s="210">
        <f t="shared" si="10"/>
        <v>0</v>
      </c>
      <c r="D48" s="210">
        <f t="shared" si="11"/>
        <v>0</v>
      </c>
      <c r="E48" s="210">
        <f t="shared" si="12"/>
        <v>0</v>
      </c>
      <c r="F48" s="210">
        <f>+'Ekamut-caxs'!D50</f>
        <v>0</v>
      </c>
      <c r="G48" s="311"/>
      <c r="H48" s="493"/>
      <c r="I48" s="488"/>
      <c r="J48" s="488"/>
      <c r="K48" s="488"/>
      <c r="L48" s="324"/>
      <c r="M48" s="84"/>
      <c r="N48" s="84"/>
      <c r="O48" s="84"/>
    </row>
    <row r="49" spans="1:15" s="85" customFormat="1" ht="34.5" hidden="1">
      <c r="A49" s="57">
        <f t="shared" si="13"/>
        <v>16</v>
      </c>
      <c r="B49" s="218" t="str">
        <f>+'Ekamut-caxs'!B51</f>
        <v>Սպասարկման և կոմունալ համավճարների գծով</v>
      </c>
      <c r="C49" s="210">
        <f t="shared" si="10"/>
        <v>0</v>
      </c>
      <c r="D49" s="210">
        <f t="shared" si="11"/>
        <v>0</v>
      </c>
      <c r="E49" s="210">
        <f t="shared" si="12"/>
        <v>0</v>
      </c>
      <c r="F49" s="210">
        <f>+'Ekamut-caxs'!D51</f>
        <v>0</v>
      </c>
      <c r="G49" s="311"/>
      <c r="H49" s="493"/>
      <c r="I49" s="488"/>
      <c r="J49" s="488"/>
      <c r="K49" s="488"/>
      <c r="L49" s="324"/>
      <c r="M49" s="84"/>
      <c r="N49" s="84"/>
      <c r="O49" s="84"/>
    </row>
    <row r="50" spans="1:15" s="85" customFormat="1" ht="34.5" hidden="1">
      <c r="A50" s="57">
        <f t="shared" si="13"/>
        <v>17</v>
      </c>
      <c r="B50" s="218" t="str">
        <f>+'Ekamut-caxs'!B52</f>
        <v>Գնումների համակարգողի ծառայության գծով</v>
      </c>
      <c r="C50" s="210">
        <f t="shared" si="10"/>
        <v>0</v>
      </c>
      <c r="D50" s="210">
        <f t="shared" si="11"/>
        <v>0</v>
      </c>
      <c r="E50" s="210">
        <f t="shared" si="12"/>
        <v>0</v>
      </c>
      <c r="F50" s="210">
        <f>+'Ekamut-caxs'!D52</f>
        <v>0</v>
      </c>
      <c r="G50" s="311"/>
      <c r="H50" s="493"/>
      <c r="I50" s="488"/>
      <c r="J50" s="488"/>
      <c r="K50" s="488"/>
      <c r="L50" s="324"/>
      <c r="M50" s="84"/>
      <c r="N50" s="84"/>
      <c r="O50" s="84"/>
    </row>
    <row r="51" spans="1:15" s="85" customFormat="1" ht="34.5">
      <c r="A51" s="57">
        <v>15</v>
      </c>
      <c r="B51" s="218" t="str">
        <f>+'Ekamut-caxs'!B53</f>
        <v>Համակարգիչների տեխնիկական սպասարկման գծով</v>
      </c>
      <c r="C51" s="210">
        <f t="shared" si="10"/>
        <v>3.75</v>
      </c>
      <c r="D51" s="210">
        <f t="shared" si="11"/>
        <v>7.5</v>
      </c>
      <c r="E51" s="210">
        <f t="shared" si="12"/>
        <v>11.25</v>
      </c>
      <c r="F51" s="210">
        <f>+'Ekamut-caxs'!D53</f>
        <v>15</v>
      </c>
      <c r="G51" s="311"/>
      <c r="H51" s="493"/>
      <c r="I51" s="488"/>
      <c r="J51" s="488"/>
      <c r="K51" s="488"/>
      <c r="L51" s="324"/>
      <c r="M51" s="84"/>
      <c r="N51" s="84"/>
      <c r="O51" s="84"/>
    </row>
    <row r="52" spans="1:15" s="85" customFormat="1" ht="34.5">
      <c r="A52" s="57">
        <f t="shared" si="13"/>
        <v>16</v>
      </c>
      <c r="B52" s="218" t="str">
        <f>+'Ekamut-caxs'!B54</f>
        <v>Համակարգչային ծրագրի և կայքի սպասարկման գծով</v>
      </c>
      <c r="C52" s="210">
        <f t="shared" si="10"/>
        <v>29.25</v>
      </c>
      <c r="D52" s="210">
        <f t="shared" si="11"/>
        <v>58.5</v>
      </c>
      <c r="E52" s="210">
        <f t="shared" si="12"/>
        <v>87.75</v>
      </c>
      <c r="F52" s="210">
        <f>+'Ekamut-caxs'!D54</f>
        <v>117</v>
      </c>
      <c r="G52" s="311"/>
      <c r="H52" s="493"/>
      <c r="I52" s="488"/>
      <c r="J52" s="488"/>
      <c r="K52" s="488"/>
      <c r="L52" s="324"/>
      <c r="M52" s="84"/>
      <c r="N52" s="84"/>
      <c r="O52" s="84"/>
    </row>
    <row r="53" spans="1:15" s="85" customFormat="1" ht="17.25">
      <c r="A53" s="57">
        <f t="shared" si="13"/>
        <v>17</v>
      </c>
      <c r="B53" s="218" t="str">
        <f>+'Ekamut-caxs'!B55</f>
        <v>էլ․ստորագրության գծով</v>
      </c>
      <c r="C53" s="203"/>
      <c r="D53" s="203"/>
      <c r="E53" s="203"/>
      <c r="F53" s="210">
        <f>+'Ekamut-caxs'!D55</f>
        <v>3</v>
      </c>
      <c r="G53" s="311"/>
      <c r="H53" s="493"/>
      <c r="I53" s="488"/>
      <c r="J53" s="488"/>
      <c r="K53" s="488"/>
      <c r="L53" s="324"/>
      <c r="M53" s="84"/>
      <c r="N53" s="84"/>
      <c r="O53" s="84"/>
    </row>
    <row r="54" spans="1:15" s="85" customFormat="1" ht="17.25" hidden="1">
      <c r="A54" s="57">
        <f t="shared" si="13"/>
        <v>18</v>
      </c>
      <c r="B54" s="218" t="str">
        <f>+'Ekamut-caxs'!B56</f>
        <v>Հայտարարության գծով</v>
      </c>
      <c r="C54" s="203">
        <f t="shared" si="10"/>
        <v>0</v>
      </c>
      <c r="D54" s="203">
        <f t="shared" si="11"/>
        <v>0</v>
      </c>
      <c r="E54" s="203">
        <f t="shared" si="12"/>
        <v>0</v>
      </c>
      <c r="F54" s="210">
        <f>+'Ekamut-caxs'!D56</f>
        <v>0</v>
      </c>
      <c r="G54" s="311"/>
      <c r="H54" s="493"/>
      <c r="I54" s="488"/>
      <c r="J54" s="488"/>
      <c r="K54" s="488"/>
      <c r="L54" s="324"/>
      <c r="M54" s="84"/>
      <c r="N54" s="84"/>
      <c r="O54" s="84"/>
    </row>
    <row r="55" spans="1:15" s="85" customFormat="1" ht="17.25" hidden="1">
      <c r="A55" s="57">
        <f t="shared" si="13"/>
        <v>19</v>
      </c>
      <c r="B55" s="218" t="str">
        <f>+'Ekamut-caxs'!B57</f>
        <v>Բաժանորդագրության գծով</v>
      </c>
      <c r="C55" s="203">
        <f t="shared" si="10"/>
        <v>0</v>
      </c>
      <c r="D55" s="203">
        <f t="shared" si="11"/>
        <v>0</v>
      </c>
      <c r="E55" s="203">
        <f t="shared" si="12"/>
        <v>0</v>
      </c>
      <c r="F55" s="210">
        <f>+'Ekamut-caxs'!D57</f>
        <v>0</v>
      </c>
      <c r="G55" s="311"/>
      <c r="H55" s="493"/>
      <c r="I55" s="488"/>
      <c r="J55" s="488"/>
      <c r="K55" s="488"/>
      <c r="L55" s="324"/>
      <c r="M55" s="84"/>
      <c r="N55" s="84"/>
      <c r="O55" s="84"/>
    </row>
    <row r="56" spans="1:15" s="85" customFormat="1" ht="17.25" hidden="1">
      <c r="A56" s="57">
        <f t="shared" si="13"/>
        <v>20</v>
      </c>
      <c r="B56" s="218" t="str">
        <f>+'Ekamut-caxs'!B58</f>
        <v>Վերապատրաստման գծով</v>
      </c>
      <c r="C56" s="203">
        <f t="shared" si="10"/>
        <v>0</v>
      </c>
      <c r="D56" s="203">
        <f t="shared" si="11"/>
        <v>0</v>
      </c>
      <c r="E56" s="203">
        <f t="shared" si="12"/>
        <v>0</v>
      </c>
      <c r="F56" s="210">
        <f>+'Ekamut-caxs'!D58</f>
        <v>0</v>
      </c>
      <c r="G56" s="311"/>
      <c r="H56" s="493"/>
      <c r="I56" s="488"/>
      <c r="J56" s="488"/>
      <c r="K56" s="488"/>
      <c r="L56" s="324"/>
      <c r="M56" s="84"/>
      <c r="N56" s="84"/>
      <c r="O56" s="84"/>
    </row>
    <row r="57" spans="1:15" s="85" customFormat="1" ht="42.75" hidden="1" customHeight="1">
      <c r="A57" s="57">
        <f t="shared" si="13"/>
        <v>21</v>
      </c>
      <c r="B57" s="218" t="str">
        <f>+'Ekamut-caxs'!B59</f>
        <v>Միջոցառումների և գործուղումների գծով</v>
      </c>
      <c r="C57" s="203">
        <f t="shared" si="10"/>
        <v>0</v>
      </c>
      <c r="D57" s="203">
        <f t="shared" si="11"/>
        <v>0</v>
      </c>
      <c r="E57" s="203">
        <f t="shared" si="12"/>
        <v>0</v>
      </c>
      <c r="F57" s="210">
        <f>+'Ekamut-caxs'!D59</f>
        <v>0</v>
      </c>
      <c r="G57" s="311"/>
      <c r="H57" s="493"/>
      <c r="I57" s="488"/>
      <c r="J57" s="488"/>
      <c r="K57" s="488"/>
      <c r="L57" s="324"/>
      <c r="M57" s="84"/>
      <c r="N57" s="84"/>
      <c r="O57" s="84"/>
    </row>
    <row r="58" spans="1:15" s="85" customFormat="1" ht="17.25" hidden="1">
      <c r="A58" s="57">
        <f t="shared" si="13"/>
        <v>22</v>
      </c>
      <c r="B58" s="218" t="str">
        <f>+'Ekamut-caxs'!B60</f>
        <v>Տպագրական ծառայությունների գծով</v>
      </c>
      <c r="C58" s="203">
        <f t="shared" si="10"/>
        <v>0</v>
      </c>
      <c r="D58" s="203">
        <f t="shared" si="11"/>
        <v>0</v>
      </c>
      <c r="E58" s="203">
        <f t="shared" si="12"/>
        <v>0</v>
      </c>
      <c r="F58" s="210">
        <f>+'Ekamut-caxs'!D60</f>
        <v>0</v>
      </c>
      <c r="G58" s="311"/>
      <c r="H58" s="493"/>
      <c r="I58" s="488"/>
      <c r="J58" s="488"/>
      <c r="K58" s="488"/>
      <c r="L58" s="324"/>
      <c r="M58" s="84"/>
      <c r="N58" s="84"/>
      <c r="O58" s="84"/>
    </row>
    <row r="59" spans="1:15" s="84" customFormat="1" ht="17.25" hidden="1">
      <c r="A59" s="57">
        <f t="shared" si="13"/>
        <v>23</v>
      </c>
      <c r="B59" s="238">
        <f>+'Ekamut-caxs'!B61</f>
        <v>0</v>
      </c>
      <c r="C59" s="203">
        <f t="shared" si="10"/>
        <v>0</v>
      </c>
      <c r="D59" s="203">
        <f t="shared" si="11"/>
        <v>0</v>
      </c>
      <c r="E59" s="203">
        <f t="shared" si="12"/>
        <v>0</v>
      </c>
      <c r="F59" s="210">
        <f>+'Ekamut-caxs'!D61</f>
        <v>0</v>
      </c>
      <c r="G59" s="312"/>
      <c r="H59" s="491"/>
      <c r="I59" s="259"/>
      <c r="J59" s="259"/>
      <c r="K59" s="259"/>
      <c r="L59" s="324"/>
    </row>
    <row r="60" spans="1:15" s="84" customFormat="1" ht="17.25" hidden="1">
      <c r="A60" s="57">
        <f t="shared" si="13"/>
        <v>24</v>
      </c>
      <c r="B60" s="238"/>
      <c r="C60" s="203">
        <f t="shared" si="10"/>
        <v>0</v>
      </c>
      <c r="D60" s="203">
        <f t="shared" si="11"/>
        <v>0</v>
      </c>
      <c r="E60" s="203">
        <f t="shared" si="12"/>
        <v>0</v>
      </c>
      <c r="F60" s="210">
        <f>+'Ekamut-caxs'!D62</f>
        <v>0</v>
      </c>
      <c r="G60" s="312"/>
      <c r="H60" s="491"/>
      <c r="I60" s="259"/>
      <c r="J60" s="259"/>
      <c r="K60" s="259"/>
      <c r="L60" s="324"/>
    </row>
    <row r="61" spans="1:15" s="85" customFormat="1" ht="34.5" hidden="1">
      <c r="A61" s="57">
        <f t="shared" si="13"/>
        <v>25</v>
      </c>
      <c r="B61" s="218" t="s">
        <v>32</v>
      </c>
      <c r="C61" s="210">
        <f>SUM(C62:C63)</f>
        <v>0</v>
      </c>
      <c r="D61" s="210">
        <f>SUM(D62:D63)</f>
        <v>0</v>
      </c>
      <c r="E61" s="210">
        <f>SUM(E62:E63)</f>
        <v>0</v>
      </c>
      <c r="F61" s="210">
        <f>SUM(F62:F63)</f>
        <v>0</v>
      </c>
      <c r="G61" s="311"/>
      <c r="H61" s="493"/>
      <c r="I61" s="488"/>
      <c r="J61" s="488"/>
      <c r="K61" s="488"/>
      <c r="L61" s="324"/>
      <c r="M61" s="84"/>
      <c r="N61" s="84"/>
      <c r="O61" s="84"/>
    </row>
    <row r="62" spans="1:15" hidden="1">
      <c r="A62" s="26">
        <f>+A61+0.1</f>
        <v>25.1</v>
      </c>
      <c r="B62" s="273" t="s">
        <v>46</v>
      </c>
      <c r="C62" s="203"/>
      <c r="D62" s="203"/>
      <c r="E62" s="203"/>
      <c r="F62" s="203"/>
      <c r="G62" s="314"/>
      <c r="H62" s="489"/>
      <c r="I62" s="488"/>
      <c r="J62" s="488"/>
      <c r="K62" s="488"/>
    </row>
    <row r="63" spans="1:15" hidden="1">
      <c r="A63" s="26">
        <f>+A62+0.1</f>
        <v>25.200000000000003</v>
      </c>
      <c r="B63" s="273" t="s">
        <v>80</v>
      </c>
      <c r="C63" s="203"/>
      <c r="D63" s="203"/>
      <c r="E63" s="203"/>
      <c r="F63" s="473">
        <f>+'Ekamut-caxs'!D65</f>
        <v>0</v>
      </c>
      <c r="G63" s="314"/>
      <c r="H63" s="489"/>
      <c r="I63" s="488"/>
      <c r="J63" s="488"/>
      <c r="K63" s="488"/>
    </row>
    <row r="64" spans="1:15" s="85" customFormat="1" ht="34.5" hidden="1">
      <c r="A64" s="57">
        <f t="shared" si="13"/>
        <v>26.200000000000003</v>
      </c>
      <c r="B64" s="211" t="s">
        <v>34</v>
      </c>
      <c r="C64" s="260">
        <f>+'Deb. ev kreditor'!D58-'Deb. ev kreditor'!D54</f>
        <v>0</v>
      </c>
      <c r="D64" s="260">
        <f>+'Deb. ev kreditor'!D58-'Deb. ev kreditor'!D54</f>
        <v>0</v>
      </c>
      <c r="E64" s="260">
        <f>+'Deb. ev kreditor'!D58-'Deb. ev kreditor'!D54</f>
        <v>0</v>
      </c>
      <c r="F64" s="210">
        <f>+'Deb. ev kreditor'!D58-'Deb. ev kreditor'!D54</f>
        <v>0</v>
      </c>
      <c r="G64" s="311"/>
      <c r="H64" s="489"/>
      <c r="I64" s="488"/>
      <c r="J64" s="488"/>
      <c r="K64" s="488"/>
      <c r="L64" s="324"/>
      <c r="M64" s="84"/>
      <c r="N64" s="84"/>
      <c r="O64" s="84"/>
    </row>
    <row r="65" spans="1:15" s="85" customFormat="1" ht="17.25" hidden="1">
      <c r="A65" s="57">
        <f t="shared" si="13"/>
        <v>27.200000000000003</v>
      </c>
      <c r="B65" s="274" t="s">
        <v>81</v>
      </c>
      <c r="C65" s="260"/>
      <c r="D65" s="260"/>
      <c r="E65" s="260"/>
      <c r="F65" s="209"/>
      <c r="G65" s="395"/>
      <c r="H65" s="503"/>
      <c r="I65" s="488"/>
      <c r="J65" s="488"/>
      <c r="K65" s="488"/>
      <c r="L65" s="324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2">
        <f>C67+C75</f>
        <v>0</v>
      </c>
      <c r="D66" s="212">
        <f>D67+D75</f>
        <v>0</v>
      </c>
      <c r="E66" s="212">
        <f>E67+E75</f>
        <v>0</v>
      </c>
      <c r="F66" s="212">
        <f>F67+F75</f>
        <v>1200</v>
      </c>
      <c r="G66" s="309"/>
      <c r="H66" s="503"/>
      <c r="I66" s="488"/>
      <c r="J66" s="488"/>
      <c r="K66" s="488"/>
      <c r="L66" s="325"/>
      <c r="M66" s="68"/>
      <c r="N66" s="68"/>
      <c r="O66" s="68"/>
    </row>
    <row r="67" spans="1:15" s="85" customFormat="1" ht="34.5">
      <c r="A67" s="398">
        <v>1</v>
      </c>
      <c r="B67" s="284" t="s">
        <v>85</v>
      </c>
      <c r="C67" s="212">
        <f t="shared" ref="C67:E67" si="14">SUM(C68:C74)</f>
        <v>0</v>
      </c>
      <c r="D67" s="212">
        <f t="shared" si="14"/>
        <v>0</v>
      </c>
      <c r="E67" s="212">
        <f t="shared" si="14"/>
        <v>0</v>
      </c>
      <c r="F67" s="212">
        <f>SUM(F68:F74)</f>
        <v>1200</v>
      </c>
      <c r="G67" s="311"/>
      <c r="H67" s="493"/>
      <c r="I67" s="488"/>
      <c r="J67" s="488"/>
      <c r="K67" s="488"/>
      <c r="L67" s="324"/>
      <c r="M67" s="84"/>
      <c r="N67" s="84"/>
      <c r="O67" s="84"/>
    </row>
    <row r="68" spans="1:15" s="85" customFormat="1" ht="17.25" hidden="1">
      <c r="A68" s="25">
        <f t="shared" ref="A68:A74" si="15">+A67+0.1</f>
        <v>1.1000000000000001</v>
      </c>
      <c r="B68" s="218" t="s">
        <v>82</v>
      </c>
      <c r="C68" s="203"/>
      <c r="D68" s="203"/>
      <c r="E68" s="203"/>
      <c r="F68" s="209"/>
      <c r="G68" s="311"/>
      <c r="H68" s="493"/>
      <c r="I68" s="488"/>
      <c r="J68" s="488"/>
      <c r="K68" s="488"/>
      <c r="L68" s="324"/>
      <c r="M68" s="84"/>
      <c r="N68" s="84"/>
      <c r="O68" s="84"/>
    </row>
    <row r="69" spans="1:15" s="85" customFormat="1" ht="34.5" hidden="1">
      <c r="A69" s="25">
        <f t="shared" si="15"/>
        <v>1.2000000000000002</v>
      </c>
      <c r="B69" s="218" t="s">
        <v>83</v>
      </c>
      <c r="C69" s="260"/>
      <c r="D69" s="260"/>
      <c r="E69" s="260"/>
      <c r="F69" s="209"/>
      <c r="G69" s="311"/>
      <c r="H69" s="493"/>
      <c r="I69" s="488"/>
      <c r="J69" s="488"/>
      <c r="K69" s="488"/>
      <c r="L69" s="324"/>
      <c r="M69" s="84"/>
      <c r="N69" s="84"/>
      <c r="O69" s="84"/>
    </row>
    <row r="70" spans="1:15" s="85" customFormat="1" ht="17.25" hidden="1">
      <c r="A70" s="25">
        <f t="shared" si="15"/>
        <v>1.3000000000000003</v>
      </c>
      <c r="B70" s="218" t="s">
        <v>84</v>
      </c>
      <c r="C70" s="260"/>
      <c r="D70" s="260"/>
      <c r="E70" s="260"/>
      <c r="F70" s="209"/>
      <c r="G70" s="311"/>
      <c r="H70" s="493"/>
      <c r="I70" s="488"/>
      <c r="J70" s="488"/>
      <c r="K70" s="488"/>
      <c r="L70" s="324"/>
      <c r="M70" s="84"/>
      <c r="N70" s="84"/>
      <c r="O70" s="84"/>
    </row>
    <row r="71" spans="1:15" s="85" customFormat="1" ht="17.25" hidden="1">
      <c r="A71" s="25">
        <f t="shared" si="15"/>
        <v>1.4000000000000004</v>
      </c>
      <c r="B71" s="218" t="s">
        <v>175</v>
      </c>
      <c r="C71" s="260"/>
      <c r="D71" s="260"/>
      <c r="E71" s="260"/>
      <c r="F71" s="209"/>
      <c r="G71" s="311"/>
      <c r="H71" s="493"/>
      <c r="I71" s="488"/>
      <c r="J71" s="488"/>
      <c r="K71" s="488"/>
      <c r="L71" s="324"/>
      <c r="M71" s="84"/>
      <c r="N71" s="84"/>
      <c r="O71" s="84"/>
    </row>
    <row r="72" spans="1:15" s="85" customFormat="1" ht="17.25">
      <c r="A72" s="25">
        <v>1.1000000000000001</v>
      </c>
      <c r="B72" s="218" t="s">
        <v>61</v>
      </c>
      <c r="C72" s="260"/>
      <c r="D72" s="260"/>
      <c r="E72" s="260"/>
      <c r="F72" s="209">
        <v>1200</v>
      </c>
      <c r="G72" s="311"/>
      <c r="H72" s="493"/>
      <c r="I72" s="488"/>
      <c r="J72" s="488"/>
      <c r="K72" s="488"/>
      <c r="L72" s="324"/>
      <c r="M72" s="84"/>
      <c r="N72" s="84"/>
      <c r="O72" s="84"/>
    </row>
    <row r="73" spans="1:15" s="84" customFormat="1" ht="17.25" hidden="1">
      <c r="A73" s="25">
        <f t="shared" si="15"/>
        <v>1.2000000000000002</v>
      </c>
      <c r="B73" s="238" t="s">
        <v>62</v>
      </c>
      <c r="C73" s="260"/>
      <c r="D73" s="260"/>
      <c r="E73" s="260"/>
      <c r="F73" s="209"/>
      <c r="G73" s="312"/>
      <c r="H73" s="491"/>
      <c r="I73" s="259"/>
      <c r="J73" s="259"/>
      <c r="K73" s="259"/>
      <c r="L73" s="324"/>
    </row>
    <row r="74" spans="1:15" s="84" customFormat="1" ht="21.75" hidden="1" customHeight="1">
      <c r="A74" s="25">
        <f t="shared" si="15"/>
        <v>1.3000000000000003</v>
      </c>
      <c r="B74" s="238"/>
      <c r="C74" s="260"/>
      <c r="D74" s="260"/>
      <c r="E74" s="260"/>
      <c r="F74" s="209"/>
      <c r="G74" s="312"/>
      <c r="H74" s="491"/>
      <c r="I74" s="259"/>
      <c r="J74" s="259"/>
      <c r="K74" s="259"/>
      <c r="L74" s="324"/>
    </row>
    <row r="75" spans="1:15" s="85" customFormat="1" ht="51.75" hidden="1">
      <c r="A75" s="398">
        <v>2</v>
      </c>
      <c r="B75" s="284" t="s">
        <v>86</v>
      </c>
      <c r="C75" s="212">
        <f t="shared" ref="C75:E75" si="16">SUM(C76:C78)</f>
        <v>0</v>
      </c>
      <c r="D75" s="212">
        <f t="shared" si="16"/>
        <v>0</v>
      </c>
      <c r="E75" s="212">
        <f t="shared" si="16"/>
        <v>0</v>
      </c>
      <c r="F75" s="212">
        <f>SUM(F76:F78)</f>
        <v>0</v>
      </c>
      <c r="G75" s="311"/>
      <c r="H75" s="493"/>
      <c r="I75" s="488"/>
      <c r="J75" s="488"/>
      <c r="K75" s="488"/>
      <c r="L75" s="324"/>
      <c r="M75" s="84"/>
      <c r="N75" s="84"/>
      <c r="O75" s="84"/>
    </row>
    <row r="76" spans="1:15" s="85" customFormat="1" ht="17.25" hidden="1">
      <c r="A76" s="25">
        <f t="shared" ref="A76:A78" si="17">+A75+0.1</f>
        <v>2.1</v>
      </c>
      <c r="B76" s="218" t="s">
        <v>58</v>
      </c>
      <c r="C76" s="260"/>
      <c r="D76" s="260"/>
      <c r="E76" s="260"/>
      <c r="F76" s="209"/>
      <c r="G76" s="311"/>
      <c r="H76" s="493"/>
      <c r="I76" s="488"/>
      <c r="J76" s="488"/>
      <c r="K76" s="488"/>
      <c r="L76" s="324"/>
      <c r="M76" s="84"/>
      <c r="N76" s="84"/>
      <c r="O76" s="84"/>
    </row>
    <row r="77" spans="1:15" s="85" customFormat="1" ht="17.25" hidden="1">
      <c r="A77" s="25">
        <f t="shared" si="17"/>
        <v>2.2000000000000002</v>
      </c>
      <c r="B77" s="218" t="s">
        <v>57</v>
      </c>
      <c r="C77" s="260"/>
      <c r="D77" s="260"/>
      <c r="E77" s="260"/>
      <c r="F77" s="209"/>
      <c r="G77" s="311"/>
      <c r="H77" s="493"/>
      <c r="I77" s="488"/>
      <c r="J77" s="488"/>
      <c r="K77" s="488"/>
      <c r="L77" s="324"/>
      <c r="M77" s="84"/>
      <c r="N77" s="84"/>
      <c r="O77" s="84"/>
    </row>
    <row r="78" spans="1:15" s="85" customFormat="1" ht="34.5" hidden="1">
      <c r="A78" s="25">
        <f t="shared" si="17"/>
        <v>2.3000000000000003</v>
      </c>
      <c r="B78" s="218" t="s">
        <v>47</v>
      </c>
      <c r="C78" s="260"/>
      <c r="D78" s="260"/>
      <c r="E78" s="260"/>
      <c r="F78" s="209"/>
      <c r="G78" s="311"/>
      <c r="H78" s="493"/>
      <c r="I78" s="488"/>
      <c r="J78" s="488"/>
      <c r="K78" s="488"/>
      <c r="L78" s="324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2">
        <f t="shared" ref="C79:E79" si="18">SUM(C80:C83)</f>
        <v>0</v>
      </c>
      <c r="D79" s="212">
        <f t="shared" si="18"/>
        <v>0</v>
      </c>
      <c r="E79" s="212">
        <f t="shared" si="18"/>
        <v>0</v>
      </c>
      <c r="F79" s="212">
        <f>SUM(F80:F83)</f>
        <v>0</v>
      </c>
      <c r="G79" s="310"/>
      <c r="H79" s="492"/>
      <c r="I79" s="488"/>
      <c r="J79" s="488"/>
      <c r="K79" s="488"/>
      <c r="L79" s="325"/>
      <c r="M79" s="68"/>
      <c r="N79" s="68"/>
      <c r="O79" s="68"/>
    </row>
    <row r="80" spans="1:15" s="85" customFormat="1" ht="17.25" hidden="1">
      <c r="A80" s="57">
        <v>1</v>
      </c>
      <c r="B80" s="238" t="s">
        <v>177</v>
      </c>
      <c r="C80" s="260"/>
      <c r="D80" s="260"/>
      <c r="E80" s="260"/>
      <c r="F80" s="209"/>
      <c r="G80" s="311"/>
      <c r="H80" s="493"/>
      <c r="I80" s="488"/>
      <c r="J80" s="488"/>
      <c r="K80" s="488"/>
      <c r="L80" s="324"/>
      <c r="M80" s="84"/>
      <c r="N80" s="84"/>
      <c r="O80" s="84"/>
    </row>
    <row r="81" spans="1:15" s="85" customFormat="1" ht="17.25" hidden="1">
      <c r="A81" s="57"/>
      <c r="B81" s="238"/>
      <c r="C81" s="260"/>
      <c r="D81" s="260"/>
      <c r="E81" s="260"/>
      <c r="F81" s="209"/>
      <c r="G81" s="311"/>
      <c r="H81" s="493"/>
      <c r="I81" s="488"/>
      <c r="J81" s="488"/>
      <c r="K81" s="488"/>
      <c r="L81" s="324"/>
      <c r="M81" s="84"/>
      <c r="N81" s="84"/>
      <c r="O81" s="84"/>
    </row>
    <row r="82" spans="1:15" s="85" customFormat="1" ht="17.25" hidden="1">
      <c r="A82" s="57"/>
      <c r="B82" s="238"/>
      <c r="C82" s="260"/>
      <c r="D82" s="260"/>
      <c r="E82" s="260"/>
      <c r="F82" s="209"/>
      <c r="G82" s="311"/>
      <c r="H82" s="493"/>
      <c r="I82" s="488"/>
      <c r="J82" s="488"/>
      <c r="K82" s="488"/>
      <c r="L82" s="324"/>
      <c r="M82" s="84"/>
      <c r="N82" s="84"/>
      <c r="O82" s="84"/>
    </row>
    <row r="83" spans="1:15" s="85" customFormat="1" ht="17.25" hidden="1">
      <c r="A83" s="57"/>
      <c r="B83" s="238"/>
      <c r="C83" s="260"/>
      <c r="D83" s="260"/>
      <c r="E83" s="260"/>
      <c r="F83" s="209"/>
      <c r="G83" s="311"/>
      <c r="H83" s="493"/>
      <c r="I83" s="488"/>
      <c r="J83" s="488"/>
      <c r="K83" s="488"/>
      <c r="L83" s="324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2">
        <f>C12+C13-C24</f>
        <v>3497.0333333333401</v>
      </c>
      <c r="D84" s="212">
        <f>D12+D13-D24</f>
        <v>3597.9083333333401</v>
      </c>
      <c r="E84" s="212">
        <f>E12+E13-E24</f>
        <v>3698.6833333333343</v>
      </c>
      <c r="F84" s="212">
        <f>F12+F13-F24</f>
        <v>548.19999999999709</v>
      </c>
      <c r="G84" s="309"/>
      <c r="H84" s="258"/>
      <c r="I84" s="488"/>
      <c r="J84" s="488"/>
      <c r="K84" s="488"/>
      <c r="L84" s="196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298"/>
      <c r="I85" s="259"/>
      <c r="J85" s="259"/>
      <c r="K85" s="259"/>
      <c r="L85" s="325"/>
      <c r="M85" s="68"/>
      <c r="N85" s="68"/>
      <c r="O85" s="68"/>
    </row>
    <row r="86" spans="1:15" s="6" customFormat="1" ht="17.25" hidden="1">
      <c r="B86" s="425" t="s">
        <v>2</v>
      </c>
      <c r="C86" s="426"/>
      <c r="D86" s="426"/>
      <c r="E86" s="500" t="str">
        <f>+'Ekamut-caxs'!D69</f>
        <v>Ալեքսան Հովհաննիսյան</v>
      </c>
      <c r="F86" s="500"/>
      <c r="G86" s="290"/>
      <c r="H86" s="299"/>
      <c r="I86" s="259"/>
      <c r="J86" s="259"/>
      <c r="K86" s="259"/>
      <c r="L86" s="38"/>
    </row>
    <row r="87" spans="1:15" s="2" customFormat="1" ht="17.25" hidden="1">
      <c r="A87" s="6"/>
      <c r="B87" s="41" t="s">
        <v>4</v>
      </c>
      <c r="C87" s="6"/>
      <c r="D87" s="6"/>
      <c r="E87" s="501" t="s">
        <v>90</v>
      </c>
      <c r="F87" s="501"/>
      <c r="G87" s="420"/>
      <c r="I87" s="259"/>
      <c r="J87" s="259"/>
      <c r="K87" s="259"/>
      <c r="L87" s="78"/>
    </row>
    <row r="88" spans="1:15" s="2" customFormat="1" ht="17.25" hidden="1">
      <c r="B88" s="427" t="s">
        <v>6</v>
      </c>
      <c r="C88" s="428"/>
      <c r="D88" s="428"/>
      <c r="E88" s="500" t="str">
        <f>+'Ekamut-caxs'!D71</f>
        <v>Մարիաննա Նուրումյան</v>
      </c>
      <c r="F88" s="500"/>
      <c r="G88" s="291"/>
      <c r="H88" s="73"/>
      <c r="I88" s="259"/>
      <c r="J88" s="259"/>
      <c r="K88" s="259"/>
      <c r="L88" s="78"/>
    </row>
    <row r="89" spans="1:15" s="2" customFormat="1" hidden="1">
      <c r="B89" s="258"/>
      <c r="E89" s="501" t="s">
        <v>90</v>
      </c>
      <c r="F89" s="501"/>
      <c r="G89" s="420"/>
      <c r="I89" s="259"/>
      <c r="J89" s="259"/>
      <c r="K89" s="259"/>
      <c r="L89" s="78"/>
    </row>
    <row r="90" spans="1:15" s="2" customFormat="1" hidden="1">
      <c r="B90" s="258"/>
      <c r="C90" s="78" t="s">
        <v>161</v>
      </c>
      <c r="D90" s="78"/>
      <c r="E90" s="78"/>
      <c r="F90" s="70"/>
      <c r="G90" s="70"/>
      <c r="H90" s="70"/>
      <c r="I90" s="259"/>
      <c r="J90" s="259"/>
      <c r="K90" s="259"/>
      <c r="L90" s="78"/>
    </row>
    <row r="91" spans="1:15" s="421" customFormat="1" ht="110.25" customHeight="1">
      <c r="B91" s="422" t="s">
        <v>193</v>
      </c>
      <c r="C91" s="504"/>
      <c r="D91" s="504"/>
      <c r="E91" s="424" t="s">
        <v>209</v>
      </c>
      <c r="G91" s="424"/>
      <c r="H91" s="429"/>
    </row>
    <row r="92" spans="1:15" s="70" customFormat="1" ht="17.25">
      <c r="B92" s="275"/>
      <c r="H92" s="93"/>
      <c r="I92" s="68"/>
      <c r="J92" s="68"/>
      <c r="K92" s="68"/>
      <c r="L92" s="78"/>
    </row>
    <row r="93" spans="1:15" s="70" customFormat="1" ht="17.25">
      <c r="B93" s="275"/>
      <c r="H93" s="93"/>
      <c r="I93" s="68"/>
      <c r="J93" s="68"/>
      <c r="K93" s="68"/>
      <c r="L93" s="78"/>
    </row>
    <row r="94" spans="1:15" s="70" customFormat="1" ht="17.25">
      <c r="B94" s="275"/>
      <c r="H94" s="93"/>
      <c r="I94" s="65"/>
      <c r="J94" s="65"/>
      <c r="K94" s="65"/>
      <c r="L94" s="78"/>
    </row>
    <row r="95" spans="1:15" s="70" customFormat="1" ht="17.25">
      <c r="B95" s="275"/>
      <c r="H95" s="93"/>
      <c r="I95" s="65"/>
      <c r="J95" s="65"/>
      <c r="K95" s="65"/>
      <c r="L95" s="78"/>
    </row>
    <row r="96" spans="1:15" s="70" customFormat="1" ht="17.25">
      <c r="B96" s="275"/>
      <c r="H96" s="93"/>
      <c r="I96" s="65"/>
      <c r="J96" s="65"/>
      <c r="K96" s="65"/>
      <c r="L96" s="78"/>
    </row>
    <row r="97" spans="2:12" s="70" customFormat="1" ht="17.25">
      <c r="B97" s="275"/>
      <c r="H97" s="93"/>
      <c r="I97" s="6"/>
      <c r="J97" s="6"/>
      <c r="K97" s="6"/>
      <c r="L97" s="78"/>
    </row>
    <row r="98" spans="2:12" s="70" customFormat="1">
      <c r="B98" s="275"/>
      <c r="H98" s="93"/>
      <c r="I98" s="2"/>
      <c r="J98" s="2"/>
      <c r="K98" s="2"/>
      <c r="L98" s="78"/>
    </row>
    <row r="99" spans="2:12" s="70" customFormat="1">
      <c r="B99" s="275"/>
      <c r="H99" s="93"/>
      <c r="I99" s="2"/>
      <c r="J99" s="2"/>
      <c r="K99" s="2"/>
      <c r="L99" s="78"/>
    </row>
    <row r="100" spans="2:12" s="70" customFormat="1">
      <c r="B100" s="275"/>
      <c r="H100" s="93"/>
      <c r="I100" s="2"/>
      <c r="J100" s="2"/>
      <c r="K100" s="2"/>
      <c r="L100" s="78"/>
    </row>
    <row r="101" spans="2:12" s="70" customFormat="1">
      <c r="B101" s="275"/>
      <c r="H101" s="93"/>
      <c r="I101" s="2"/>
      <c r="J101" s="2"/>
      <c r="K101" s="2"/>
      <c r="L101" s="78"/>
    </row>
    <row r="102" spans="2:12" s="70" customFormat="1">
      <c r="B102" s="275"/>
      <c r="H102" s="93"/>
      <c r="I102" s="2"/>
      <c r="J102" s="2"/>
      <c r="K102" s="2"/>
      <c r="L102" s="78"/>
    </row>
    <row r="103" spans="2:12" s="70" customFormat="1" ht="17.25">
      <c r="B103" s="275"/>
      <c r="H103" s="93"/>
      <c r="I103" s="6"/>
      <c r="J103" s="6"/>
      <c r="K103" s="206"/>
      <c r="L103" s="78"/>
    </row>
    <row r="104" spans="2:12" s="70" customFormat="1">
      <c r="B104" s="275"/>
      <c r="H104" s="93"/>
      <c r="L104" s="78"/>
    </row>
    <row r="105" spans="2:12" s="70" customFormat="1">
      <c r="B105" s="275"/>
      <c r="H105" s="93"/>
      <c r="L105" s="78"/>
    </row>
    <row r="106" spans="2:12" s="70" customFormat="1">
      <c r="B106" s="275"/>
      <c r="H106" s="93"/>
      <c r="L106" s="78"/>
    </row>
    <row r="107" spans="2:12" s="70" customFormat="1">
      <c r="B107" s="275"/>
      <c r="H107" s="93"/>
      <c r="L107" s="78"/>
    </row>
    <row r="108" spans="2:12" s="70" customFormat="1">
      <c r="B108" s="275"/>
      <c r="H108" s="93"/>
      <c r="L108" s="78"/>
    </row>
    <row r="109" spans="2:12" s="70" customFormat="1">
      <c r="B109" s="275"/>
      <c r="H109" s="93"/>
      <c r="L109" s="78"/>
    </row>
    <row r="110" spans="2:12" s="70" customFormat="1">
      <c r="B110" s="275"/>
      <c r="H110" s="93"/>
      <c r="L110" s="78"/>
    </row>
    <row r="111" spans="2:12" s="70" customFormat="1">
      <c r="B111" s="275"/>
      <c r="H111" s="93"/>
      <c r="L111" s="78"/>
    </row>
    <row r="112" spans="2:12" s="70" customFormat="1">
      <c r="B112" s="275"/>
      <c r="H112" s="93"/>
      <c r="L112" s="78"/>
    </row>
    <row r="113" spans="2:12" s="70" customFormat="1">
      <c r="B113" s="275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D43" sqref="D43"/>
    </sheetView>
  </sheetViews>
  <sheetFormatPr defaultColWidth="9.140625" defaultRowHeight="13.5"/>
  <cols>
    <col min="1" max="1" width="6" style="22" customWidth="1"/>
    <col min="2" max="2" width="54.42578125" style="27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6" t="s">
        <v>51</v>
      </c>
      <c r="B1" s="506"/>
      <c r="C1" s="506"/>
      <c r="D1" s="506"/>
      <c r="E1" s="506"/>
      <c r="F1" s="506"/>
    </row>
    <row r="2" spans="1:18" s="20" customFormat="1" ht="20.25">
      <c r="A2" s="494" t="str">
        <f>+'Ekamut-caxs'!A7:D7</f>
        <v>«Երևանի Մալաթիա Սեբաստիայի մանկապատենկան համալիր մարզադպրոց» ՀՈԱԿ-ի</v>
      </c>
      <c r="B2" s="494"/>
      <c r="C2" s="494"/>
      <c r="D2" s="494"/>
      <c r="E2" s="494"/>
      <c r="F2" s="49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7.25">
      <c r="A3" s="509" t="s">
        <v>218</v>
      </c>
      <c r="B3" s="509"/>
      <c r="C3" s="509"/>
      <c r="D3" s="509"/>
      <c r="E3" s="509"/>
      <c r="F3" s="509"/>
      <c r="G3" s="21"/>
      <c r="H3" s="21"/>
      <c r="I3" s="21"/>
    </row>
    <row r="4" spans="1:18">
      <c r="F4" s="23" t="s">
        <v>0</v>
      </c>
    </row>
    <row r="5" spans="1:18" ht="81" customHeight="1">
      <c r="A5" s="265" t="s">
        <v>3</v>
      </c>
      <c r="B5" s="60" t="s">
        <v>28</v>
      </c>
      <c r="C5" s="193" t="s">
        <v>179</v>
      </c>
      <c r="D5" s="193" t="s">
        <v>180</v>
      </c>
      <c r="E5" s="60" t="s">
        <v>48</v>
      </c>
      <c r="F5" s="237" t="s">
        <v>181</v>
      </c>
      <c r="G5" s="295"/>
      <c r="H5" s="294" t="s">
        <v>200</v>
      </c>
    </row>
    <row r="6" spans="1:18" s="20" customFormat="1" ht="17.25">
      <c r="A6" s="58" t="s">
        <v>7</v>
      </c>
      <c r="B6" s="59" t="s">
        <v>118</v>
      </c>
      <c r="C6" s="225">
        <f>SUM(C7:C13,C16:C20)</f>
        <v>97969.400000000009</v>
      </c>
      <c r="D6" s="225">
        <f>SUM(D7:D13,D16:D20)</f>
        <v>99011.5</v>
      </c>
      <c r="E6" s="225">
        <f t="shared" ref="E6:E61" si="0">D6-C6</f>
        <v>1042.0999999999913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69726.600000000006</v>
      </c>
      <c r="D7" s="216">
        <f>+'Ekamut-caxs'!D11</f>
        <v>69868.2</v>
      </c>
      <c r="E7" s="216">
        <f>+D7-C7</f>
        <v>141.59999999999127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>
      <c r="A8" s="57">
        <f>+'Ekamut-caxs'!A12</f>
        <v>2</v>
      </c>
      <c r="B8" s="218" t="str">
        <f>+'Ekamut-caxs'!B12</f>
        <v>Կամավոր ատեստավորման գծով</v>
      </c>
      <c r="C8" s="215">
        <v>483.6</v>
      </c>
      <c r="D8" s="216">
        <f>+'Ekamut-caxs'!D12</f>
        <v>967.2</v>
      </c>
      <c r="E8" s="216">
        <f t="shared" ref="E8:E19" si="1">+D8-C8</f>
        <v>483.6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 xml:space="preserve">Վճարովի ծառայություններից </v>
      </c>
      <c r="C9" s="215"/>
      <c r="D9" s="216">
        <f>+'Ekamut-caxs'!D13</f>
        <v>0</v>
      </c>
      <c r="E9" s="216">
        <f t="shared" si="1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8" t="str">
        <f>+'Ekamut-caxs'!B14</f>
        <v>Սպասարկման և կոմունալ համավճարներից</v>
      </c>
      <c r="C10" s="215"/>
      <c r="D10" s="216">
        <f>+'Ekamut-caxs'!D14</f>
        <v>0</v>
      </c>
      <c r="E10" s="216">
        <f t="shared" si="1"/>
        <v>0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8" t="str">
        <f>+'Ekamut-caxs'!B15</f>
        <v>Ֆինանսական օգնությունից</v>
      </c>
      <c r="C11" s="215"/>
      <c r="D11" s="216">
        <f>+'Ekamut-caxs'!D15</f>
        <v>0</v>
      </c>
      <c r="E11" s="216">
        <f t="shared" si="1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8" t="str">
        <f>+'Ekamut-caxs'!B16</f>
        <v>Չփոխանակվող գործարքներից (դրամաշնորհից)</v>
      </c>
      <c r="C12" s="215"/>
      <c r="D12" s="216">
        <f>+'Ekamut-caxs'!D16</f>
        <v>0</v>
      </c>
      <c r="E12" s="216">
        <f t="shared" si="1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3</v>
      </c>
      <c r="B13" s="218" t="str">
        <f>+'Ekamut-caxs'!B17</f>
        <v xml:space="preserve">Պայմանով ստացված ակտիվներից, այդ թվում՝  </v>
      </c>
      <c r="C13" s="215">
        <f>+C14</f>
        <v>27759.200000000001</v>
      </c>
      <c r="D13" s="216">
        <f>+'Ekamut-caxs'!D17</f>
        <v>28172.799999999999</v>
      </c>
      <c r="E13" s="216">
        <f t="shared" si="1"/>
        <v>413.59999999999854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3.1</v>
      </c>
      <c r="B14" s="141" t="str">
        <f>+'Ekamut-caxs'!B18</f>
        <v xml:space="preserve">ոչ ընթացիկ </v>
      </c>
      <c r="C14" s="199">
        <v>27759.200000000001</v>
      </c>
      <c r="D14" s="220">
        <f>+'Ekamut-caxs'!D18</f>
        <v>28172.799999999999</v>
      </c>
      <c r="E14" s="200">
        <f t="shared" si="1"/>
        <v>413.59999999999854</v>
      </c>
      <c r="F14" s="201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f>+'Ekamut-caxs'!A19</f>
        <v>3.2</v>
      </c>
      <c r="B15" s="141" t="str">
        <f>+'Ekamut-caxs'!B19</f>
        <v xml:space="preserve">ընթացիկ </v>
      </c>
      <c r="C15" s="199"/>
      <c r="D15" s="220">
        <f>+'Ekamut-caxs'!D19</f>
        <v>0</v>
      </c>
      <c r="E15" s="200">
        <f t="shared" si="1"/>
        <v>0</v>
      </c>
      <c r="F15" s="201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4</v>
      </c>
      <c r="B16" s="218" t="str">
        <f>+'Ekamut-caxs'!B20</f>
        <v>Բանկի տոկոսից</v>
      </c>
      <c r="C16" s="217"/>
      <c r="D16" s="216">
        <f>+'Ekamut-caxs'!D20</f>
        <v>0</v>
      </c>
      <c r="E16" s="216">
        <f t="shared" si="1"/>
        <v>0</v>
      </c>
      <c r="F16" s="215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4</v>
      </c>
      <c r="B17" s="218" t="str">
        <f>+'Ekamut-caxs'!B21</f>
        <v>Սուբսիդիա ջրամատակարարման գծով</v>
      </c>
      <c r="C17" s="217"/>
      <c r="D17" s="216">
        <v>3.3</v>
      </c>
      <c r="E17" s="216">
        <f t="shared" si="1"/>
        <v>3.3</v>
      </c>
      <c r="F17" s="215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8" t="str">
        <f>+'Ekamut-caxs'!B22</f>
        <v>Վճարովի ուսուցման գծով</v>
      </c>
      <c r="C18" s="217"/>
      <c r="D18" s="216"/>
      <c r="E18" s="216"/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8" t="str">
        <f>+'Ekamut-caxs'!B23</f>
        <v>Այլ եկամուտների գծով</v>
      </c>
      <c r="C19" s="217"/>
      <c r="D19" s="216">
        <f>+'Ekamut-caxs'!D23</f>
        <v>0</v>
      </c>
      <c r="E19" s="216">
        <f t="shared" si="1"/>
        <v>0</v>
      </c>
      <c r="F19" s="215"/>
    </row>
    <row r="20" spans="1:18" s="54" customFormat="1" ht="31.5" hidden="1" customHeight="1">
      <c r="A20" s="57">
        <f>+'Ekamut-caxs'!A24</f>
        <v>0</v>
      </c>
      <c r="B20" s="218">
        <f>+'Ekamut-caxs'!B24</f>
        <v>0</v>
      </c>
      <c r="C20" s="217"/>
      <c r="D20" s="216">
        <f>+'Ekamut-caxs'!D24</f>
        <v>0</v>
      </c>
      <c r="E20" s="215">
        <f>D20-C20</f>
        <v>0</v>
      </c>
      <c r="F20" s="215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397">
        <f>SUM(C22,C26:C31,C35:C57,C59:C60)</f>
        <v>96184.4</v>
      </c>
      <c r="D21" s="226">
        <f>SUM(D22,D26:D31,D35:D57,D59:D60)</f>
        <v>99011.5</v>
      </c>
      <c r="E21" s="225">
        <f t="shared" si="0"/>
        <v>2827.1000000000058</v>
      </c>
      <c r="F21" s="242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38" t="str">
        <f>+'Ekamut-caxs'!B28</f>
        <v>Աշխատավարձի գծով, այդ թվում՝</v>
      </c>
      <c r="C22" s="217">
        <v>63781.5</v>
      </c>
      <c r="D22" s="219">
        <f>+'Ekamut-caxs'!D28</f>
        <v>66501.100000000006</v>
      </c>
      <c r="E22" s="216">
        <f t="shared" ref="E22:E60" si="2">+D22-C22</f>
        <v>2719.6000000000058</v>
      </c>
      <c r="F22" s="21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199"/>
      <c r="D23" s="220">
        <f>+'Ekamut-caxs'!D29</f>
        <v>0</v>
      </c>
      <c r="E23" s="200">
        <f t="shared" si="2"/>
        <v>0</v>
      </c>
      <c r="F23" s="201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2" t="str">
        <f>+'Ekamut-caxs'!B30</f>
        <v>պարգևատրման գծով</v>
      </c>
      <c r="C24" s="199"/>
      <c r="D24" s="220">
        <f>+'Ekamut-caxs'!D30</f>
        <v>0</v>
      </c>
      <c r="E24" s="200">
        <f t="shared" si="2"/>
        <v>0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v>1.1000000000000001</v>
      </c>
      <c r="B25" s="282" t="str">
        <f>+'Ekamut-caxs'!B31</f>
        <v>կամավոր ատեստավորման գծով</v>
      </c>
      <c r="C25" s="199">
        <v>483.6</v>
      </c>
      <c r="D25" s="220">
        <f>+'Ekamut-caxs'!D31</f>
        <v>967.2</v>
      </c>
      <c r="E25" s="200">
        <f t="shared" si="2"/>
        <v>483.6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8" t="str">
        <f>+'Ekamut-caxs'!B32</f>
        <v>Ջեռուցման գծով</v>
      </c>
      <c r="C26" s="217">
        <v>884.9</v>
      </c>
      <c r="D26" s="219">
        <f>+'Ekamut-caxs'!D32</f>
        <v>986.8</v>
      </c>
      <c r="E26" s="216">
        <f t="shared" si="2"/>
        <v>101.89999999999998</v>
      </c>
      <c r="F26" s="215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8" t="str">
        <f>+'Ekamut-caxs'!B33</f>
        <v>Էլեկտրաէներգիայի գծով</v>
      </c>
      <c r="C27" s="217">
        <v>766.6</v>
      </c>
      <c r="D27" s="219">
        <f>+'Ekamut-caxs'!D33</f>
        <v>756.8</v>
      </c>
      <c r="E27" s="216">
        <f t="shared" si="2"/>
        <v>-9.8000000000000682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8" t="str">
        <f>+'Ekamut-caxs'!B34</f>
        <v>Ջրմուղ-կոյուղու գծով</v>
      </c>
      <c r="C28" s="217">
        <v>125.2</v>
      </c>
      <c r="D28" s="219">
        <f>+'Ekamut-caxs'!D34</f>
        <v>123.4</v>
      </c>
      <c r="E28" s="216">
        <f t="shared" si="2"/>
        <v>-1.7999999999999972</v>
      </c>
      <c r="F28" s="215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8" t="str">
        <f>+'Ekamut-caxs'!B35</f>
        <v>Աղբահանության գծով</v>
      </c>
      <c r="C29" s="217">
        <v>48</v>
      </c>
      <c r="D29" s="219">
        <f>+'Ekamut-caxs'!D35</f>
        <v>48</v>
      </c>
      <c r="E29" s="216">
        <f t="shared" si="2"/>
        <v>0</v>
      </c>
      <c r="F29" s="215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8" t="str">
        <f>+'Ekamut-caxs'!B36</f>
        <v>Ախտաբանության գծով</v>
      </c>
      <c r="C30" s="217"/>
      <c r="D30" s="219">
        <f>+'Ekamut-caxs'!D36</f>
        <v>0</v>
      </c>
      <c r="E30" s="216">
        <f t="shared" si="2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8" t="str">
        <f>+'Ekamut-caxs'!B37</f>
        <v>Կապի գծով, որից`</v>
      </c>
      <c r="C31" s="217">
        <f>SUM(C32:C34)</f>
        <v>220</v>
      </c>
      <c r="D31" s="219">
        <f>+'Ekamut-caxs'!D37</f>
        <v>240</v>
      </c>
      <c r="E31" s="216">
        <f t="shared" si="2"/>
        <v>20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0" t="str">
        <f>+'Ekamut-caxs'!B38</f>
        <v>բաժանորդային վճար</v>
      </c>
      <c r="C32" s="199">
        <v>30</v>
      </c>
      <c r="D32" s="220">
        <f>+'Ekamut-caxs'!D38</f>
        <v>30</v>
      </c>
      <c r="E32" s="200">
        <f t="shared" si="2"/>
        <v>0</v>
      </c>
      <c r="F32" s="201"/>
    </row>
    <row r="33" spans="1:18" ht="21" customHeight="1">
      <c r="A33" s="25">
        <f>+'Ekamut-caxs'!A39</f>
        <v>6.1999999999999993</v>
      </c>
      <c r="B33" s="270" t="str">
        <f>+'Ekamut-caxs'!B39</f>
        <v>րոպեավճար</v>
      </c>
      <c r="C33" s="199">
        <v>15</v>
      </c>
      <c r="D33" s="220">
        <f>+'Ekamut-caxs'!D39</f>
        <v>35</v>
      </c>
      <c r="E33" s="200">
        <f t="shared" si="2"/>
        <v>20</v>
      </c>
      <c r="F33" s="201"/>
    </row>
    <row r="34" spans="1:18" ht="21" customHeight="1">
      <c r="A34" s="25">
        <f>+'Ekamut-caxs'!A40</f>
        <v>6.2999999999999989</v>
      </c>
      <c r="B34" s="270" t="str">
        <f>+'Ekamut-caxs'!B40</f>
        <v>ինտերնետ կապ</v>
      </c>
      <c r="C34" s="199">
        <v>175</v>
      </c>
      <c r="D34" s="220">
        <f>+'Ekamut-caxs'!D40</f>
        <v>175</v>
      </c>
      <c r="E34" s="200">
        <f t="shared" si="2"/>
        <v>0</v>
      </c>
      <c r="F34" s="201"/>
    </row>
    <row r="35" spans="1:18" s="55" customFormat="1" ht="21" customHeight="1">
      <c r="A35" s="57">
        <f>+'Ekamut-caxs'!A41</f>
        <v>7</v>
      </c>
      <c r="B35" s="218" t="str">
        <f>+'Ekamut-caxs'!B41</f>
        <v>Բանկային ծառայության գծով</v>
      </c>
      <c r="C35" s="217"/>
      <c r="D35" s="219">
        <f>+'Ekamut-caxs'!D41</f>
        <v>3</v>
      </c>
      <c r="E35" s="216">
        <f t="shared" si="2"/>
        <v>3</v>
      </c>
      <c r="F35" s="21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8" t="str">
        <f>+'Ekamut-caxs'!B42</f>
        <v>Տնտեսական ապրանքների գծով</v>
      </c>
      <c r="C36" s="217">
        <v>258.39999999999998</v>
      </c>
      <c r="D36" s="219">
        <f>+'Ekamut-caxs'!D42</f>
        <v>396.9</v>
      </c>
      <c r="E36" s="216">
        <f t="shared" si="2"/>
        <v>138.5</v>
      </c>
      <c r="F36" s="215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8" t="str">
        <f>+'Ekamut-caxs'!B43</f>
        <v>Գրասենյակային ապրանքների գծով</v>
      </c>
      <c r="C37" s="217">
        <v>200</v>
      </c>
      <c r="D37" s="219">
        <f>+'Ekamut-caxs'!D43</f>
        <v>200</v>
      </c>
      <c r="E37" s="216">
        <f t="shared" si="2"/>
        <v>0</v>
      </c>
      <c r="F37" s="215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10</v>
      </c>
      <c r="B38" s="218" t="str">
        <f>+'Ekamut-caxs'!B44</f>
        <v>Փոքրարժեք կամ արագամաշ առարկաների գծով</v>
      </c>
      <c r="C38" s="217">
        <v>150</v>
      </c>
      <c r="D38" s="219">
        <f>+'Ekamut-caxs'!D44</f>
        <v>100</v>
      </c>
      <c r="E38" s="216">
        <f t="shared" si="2"/>
        <v>-50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+'Ekamut-caxs'!A45</f>
        <v>11</v>
      </c>
      <c r="B39" s="218" t="str">
        <f>+'Ekamut-caxs'!B45</f>
        <v>Ուսումնական նյութերի գծով</v>
      </c>
      <c r="C39" s="217">
        <v>350</v>
      </c>
      <c r="D39" s="219">
        <f>+'Ekamut-caxs'!D45</f>
        <v>350</v>
      </c>
      <c r="E39" s="216">
        <f t="shared" si="2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12</v>
      </c>
      <c r="B40" s="218" t="str">
        <f>+'Ekamut-caxs'!B46</f>
        <v>Դեղորայքի գծով</v>
      </c>
      <c r="C40" s="217">
        <v>249.2</v>
      </c>
      <c r="D40" s="219">
        <f>+'Ekamut-caxs'!D46</f>
        <v>250</v>
      </c>
      <c r="E40" s="216">
        <f t="shared" si="2"/>
        <v>0.80000000000001137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13</v>
      </c>
      <c r="B41" s="218" t="str">
        <f>+'Ekamut-caxs'!B47</f>
        <v>Բուժ.ծառայության գծով</v>
      </c>
      <c r="C41" s="217"/>
      <c r="D41" s="219">
        <f>+'Ekamut-caxs'!D47</f>
        <v>0</v>
      </c>
      <c r="E41" s="216">
        <f>+D41-C41</f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13</v>
      </c>
      <c r="B42" s="218" t="str">
        <f>+'Ekamut-caxs'!B48</f>
        <v>Ընթացիկ վերանորոգման գծով</v>
      </c>
      <c r="C42" s="215">
        <v>283.8</v>
      </c>
      <c r="D42" s="219">
        <f>+'Ekamut-caxs'!D48</f>
        <v>284.2</v>
      </c>
      <c r="E42" s="216">
        <f>+D42-C42</f>
        <v>0.39999999999997726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14</v>
      </c>
      <c r="B43" s="218" t="str">
        <f>+'Ekamut-caxs'!B49</f>
        <v>Ջեռուցման համակարգի սպասարկման գծով</v>
      </c>
      <c r="C43" s="215">
        <v>63.3</v>
      </c>
      <c r="D43" s="219">
        <f>+'Ekamut-caxs'!D49</f>
        <v>63.2</v>
      </c>
      <c r="E43" s="216">
        <f t="shared" si="2"/>
        <v>-9.9999999999994316E-2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15</v>
      </c>
      <c r="B44" s="218" t="str">
        <f>+'Ekamut-caxs'!B50</f>
        <v>Կաթսայատան սպասարկման գծով</v>
      </c>
      <c r="C44" s="215"/>
      <c r="D44" s="219">
        <f>+'Ekamut-caxs'!D50</f>
        <v>0</v>
      </c>
      <c r="E44" s="216">
        <f t="shared" si="2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15</v>
      </c>
      <c r="B45" s="218" t="str">
        <f>+'Ekamut-caxs'!B51</f>
        <v>Սպասարկման և կոմունալ համավճարների գծով</v>
      </c>
      <c r="C45" s="215"/>
      <c r="D45" s="219">
        <f>+'Ekamut-caxs'!D51</f>
        <v>0</v>
      </c>
      <c r="E45" s="216">
        <f t="shared" si="2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16</v>
      </c>
      <c r="B46" s="218" t="str">
        <f>+'Ekamut-caxs'!B52</f>
        <v>Գնումների համակարգողի ծառայության գծով</v>
      </c>
      <c r="C46" s="217"/>
      <c r="D46" s="219">
        <f>+'Ekamut-caxs'!D52</f>
        <v>0</v>
      </c>
      <c r="E46" s="216">
        <f t="shared" si="2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15</v>
      </c>
      <c r="B47" s="218" t="str">
        <f>+'Ekamut-caxs'!B53</f>
        <v>Համակարգիչների տեխնիկական սպասարկման գծով</v>
      </c>
      <c r="C47" s="217">
        <v>15</v>
      </c>
      <c r="D47" s="219">
        <f>+'Ekamut-caxs'!D53</f>
        <v>15</v>
      </c>
      <c r="E47" s="216">
        <f t="shared" si="2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16</v>
      </c>
      <c r="B48" s="218" t="str">
        <f>+'Ekamut-caxs'!B54</f>
        <v>Համակարգչային ծրագրի և կայքի սպասարկման գծով</v>
      </c>
      <c r="C48" s="215">
        <v>95</v>
      </c>
      <c r="D48" s="219">
        <f>+'Ekamut-caxs'!D54</f>
        <v>117</v>
      </c>
      <c r="E48" s="216">
        <f t="shared" si="2"/>
        <v>22</v>
      </c>
      <c r="F48" s="215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17</v>
      </c>
      <c r="B49" s="218" t="str">
        <f>+'Ekamut-caxs'!B55</f>
        <v>էլ․ստորագրության գծով</v>
      </c>
      <c r="C49" s="215">
        <v>3</v>
      </c>
      <c r="D49" s="219">
        <f>+'Ekamut-caxs'!D55</f>
        <v>3</v>
      </c>
      <c r="E49" s="216">
        <f t="shared" si="2"/>
        <v>0</v>
      </c>
      <c r="F49" s="215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18</v>
      </c>
      <c r="B50" s="218" t="str">
        <f>+'Ekamut-caxs'!B56</f>
        <v>Հայտարարության գծով</v>
      </c>
      <c r="C50" s="215"/>
      <c r="D50" s="219">
        <f>+'Ekamut-caxs'!D56</f>
        <v>0</v>
      </c>
      <c r="E50" s="216">
        <f t="shared" si="2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19</v>
      </c>
      <c r="B51" s="218" t="str">
        <f>+'Ekamut-caxs'!B57</f>
        <v>Բաժանորդագրության գծով</v>
      </c>
      <c r="C51" s="215"/>
      <c r="D51" s="219">
        <f>+'Ekamut-caxs'!D57</f>
        <v>0</v>
      </c>
      <c r="E51" s="216">
        <f t="shared" si="2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20</v>
      </c>
      <c r="B52" s="218" t="str">
        <f>+'Ekamut-caxs'!B58</f>
        <v>Վերապատրաստման գծով</v>
      </c>
      <c r="C52" s="215"/>
      <c r="D52" s="219">
        <f>+'Ekamut-caxs'!D58</f>
        <v>0</v>
      </c>
      <c r="E52" s="216">
        <f t="shared" si="2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21</v>
      </c>
      <c r="B53" s="218" t="str">
        <f>+'Ekamut-caxs'!B59</f>
        <v>Միջոցառումների և գործուղումների գծով</v>
      </c>
      <c r="C53" s="215"/>
      <c r="D53" s="219">
        <f>+'Ekamut-caxs'!D59</f>
        <v>0</v>
      </c>
      <c r="E53" s="216">
        <f t="shared" si="2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22</v>
      </c>
      <c r="B54" s="218" t="str">
        <f>+'Ekamut-caxs'!B60</f>
        <v>Տպագրական ծառայությունների գծով</v>
      </c>
      <c r="C54" s="215"/>
      <c r="D54" s="219">
        <f>+'Ekamut-caxs'!D60</f>
        <v>0</v>
      </c>
      <c r="E54" s="216">
        <f t="shared" si="2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23</v>
      </c>
      <c r="B55" s="238">
        <f>+'Ekamut-caxs'!B61</f>
        <v>0</v>
      </c>
      <c r="C55" s="215"/>
      <c r="D55" s="217">
        <f>+'Ekamut-caxs'!D61</f>
        <v>0</v>
      </c>
      <c r="E55" s="215">
        <f t="shared" si="2"/>
        <v>0</v>
      </c>
      <c r="F55" s="215"/>
      <c r="G55" s="299" t="s">
        <v>248</v>
      </c>
    </row>
    <row r="56" spans="1:18" s="54" customFormat="1" ht="21" hidden="1" customHeight="1">
      <c r="A56" s="57">
        <f>+'Ekamut-caxs'!A62</f>
        <v>24</v>
      </c>
      <c r="B56" s="238">
        <f>+'Ekamut-caxs'!B62</f>
        <v>0</v>
      </c>
      <c r="C56" s="215"/>
      <c r="D56" s="217">
        <f>+'Ekamut-caxs'!D62</f>
        <v>0</v>
      </c>
      <c r="E56" s="215">
        <f t="shared" si="2"/>
        <v>0</v>
      </c>
      <c r="F56" s="215"/>
    </row>
    <row r="57" spans="1:18" s="55" customFormat="1" ht="21" customHeight="1">
      <c r="A57" s="57">
        <v>18</v>
      </c>
      <c r="B57" s="218" t="str">
        <f>+'Ekamut-caxs'!B63</f>
        <v>Հիմնական միջոցների մաշվածության գծով, որից՝</v>
      </c>
      <c r="C57" s="215">
        <f>+C58</f>
        <v>28690.5</v>
      </c>
      <c r="D57" s="219">
        <f>+'Ekamut-caxs'!D63</f>
        <v>28522.799999999999</v>
      </c>
      <c r="E57" s="216">
        <f t="shared" si="2"/>
        <v>-167.70000000000073</v>
      </c>
      <c r="F57" s="215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18.100000000000001</v>
      </c>
      <c r="B58" s="283" t="str">
        <f>+'Ekamut-caxs'!B64</f>
        <v>պայմանով (անհատույց) ստացված</v>
      </c>
      <c r="C58" s="201">
        <v>28690.5</v>
      </c>
      <c r="D58" s="220">
        <f>+'Ekamut-caxs'!D64</f>
        <v>28172.799999999999</v>
      </c>
      <c r="E58" s="200">
        <f t="shared" si="2"/>
        <v>-517.70000000000073</v>
      </c>
      <c r="F58" s="201"/>
      <c r="G58" s="136"/>
    </row>
    <row r="59" spans="1:18" s="55" customFormat="1" ht="21" hidden="1" customHeight="1">
      <c r="A59" s="57">
        <f>+'Ekamut-caxs'!A65</f>
        <v>19</v>
      </c>
      <c r="B59" s="218" t="str">
        <f>+'Ekamut-caxs'!B65</f>
        <v xml:space="preserve">Չփոխհատուցվող հարկերի գծով </v>
      </c>
      <c r="C59" s="215"/>
      <c r="D59" s="219">
        <f>+'Ekamut-caxs'!D65</f>
        <v>0</v>
      </c>
      <c r="E59" s="216">
        <f t="shared" si="2"/>
        <v>0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v>19</v>
      </c>
      <c r="B60" s="218" t="str">
        <f>+'Ekamut-caxs'!B66</f>
        <v>Այլ ծախսերի գծով</v>
      </c>
      <c r="C60" s="215"/>
      <c r="D60" s="219">
        <f>+'Ekamut-caxs'!D66</f>
        <v>50.3</v>
      </c>
      <c r="E60" s="216">
        <f t="shared" si="2"/>
        <v>50.3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4" t="s">
        <v>76</v>
      </c>
      <c r="C61" s="242">
        <f>C6-C21</f>
        <v>1785.0000000000146</v>
      </c>
      <c r="D61" s="225">
        <f>D6-D21</f>
        <v>0</v>
      </c>
      <c r="E61" s="225">
        <f t="shared" si="0"/>
        <v>-1785.0000000000146</v>
      </c>
      <c r="F61" s="242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5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6" t="s">
        <v>2</v>
      </c>
      <c r="C63" s="22"/>
      <c r="D63" s="508" t="str">
        <f>+'Ekamut-caxs'!D69</f>
        <v>Ալեքսան Հովհաննիսյան</v>
      </c>
      <c r="E63" s="508"/>
      <c r="F63" s="103"/>
    </row>
    <row r="64" spans="1:18" ht="9.75" customHeight="1">
      <c r="B64" s="287"/>
      <c r="D64" s="507" t="s">
        <v>5</v>
      </c>
      <c r="E64" s="507"/>
      <c r="F64" s="236"/>
    </row>
    <row r="65" spans="1:6" ht="24.75" customHeight="1">
      <c r="B65" s="286" t="s">
        <v>6</v>
      </c>
      <c r="C65" s="22"/>
      <c r="D65" s="508" t="str">
        <f>+'Ekamut-caxs'!D71</f>
        <v>Մարիաննա Նուրումյան</v>
      </c>
      <c r="E65" s="508"/>
      <c r="F65" s="103"/>
    </row>
    <row r="66" spans="1:6" ht="11.25" customHeight="1">
      <c r="D66" s="507" t="s">
        <v>5</v>
      </c>
      <c r="E66" s="507"/>
      <c r="F66" s="236"/>
    </row>
    <row r="67" spans="1:6" s="17" customFormat="1">
      <c r="A67" s="22"/>
      <c r="B67" s="281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KHzxqj8xh6VYRZHmXiPNxPmKL7v2T25zBlJrzDGjgMaACAle/ilUzbvLe8O4tLPs+uOFcmoIOhTLS+mvTahgGw==" saltValue="UkVnBOrYRM3PSs0x3l3be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8" zoomScaleSheetLayoutView="100" workbookViewId="0">
      <selection activeCell="D43" sqref="D43"/>
    </sheetView>
  </sheetViews>
  <sheetFormatPr defaultColWidth="9.140625" defaultRowHeight="13.5"/>
  <cols>
    <col min="1" max="1" width="4.85546875" style="18" customWidth="1"/>
    <col min="2" max="2" width="59.42578125" style="27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6" t="s">
        <v>77</v>
      </c>
      <c r="B1" s="506"/>
      <c r="C1" s="506"/>
      <c r="D1" s="506"/>
      <c r="E1" s="506"/>
      <c r="F1" s="506"/>
    </row>
    <row r="2" spans="1:20" s="20" customFormat="1" ht="20.25">
      <c r="A2" s="494" t="str">
        <f>+'Ekamut-caxs'!A7:D7</f>
        <v>«Երևանի Մալաթիա Սեբաստիայի մանկապատենկան համալիր մարզադպրոց» ՀՈԱԿ-ի</v>
      </c>
      <c r="B2" s="494"/>
      <c r="C2" s="494"/>
      <c r="D2" s="494"/>
      <c r="E2" s="494"/>
      <c r="F2" s="494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09" t="s">
        <v>219</v>
      </c>
      <c r="B3" s="509"/>
      <c r="C3" s="509"/>
      <c r="D3" s="509"/>
      <c r="E3" s="509"/>
      <c r="F3" s="50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7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3" t="s">
        <v>179</v>
      </c>
      <c r="D5" s="193" t="s">
        <v>180</v>
      </c>
      <c r="E5" s="80" t="s">
        <v>48</v>
      </c>
      <c r="F5" s="237" t="str">
        <f>+'Ekamutneri hamematakan'!F5</f>
        <v>Ծանոթություն նախատեսվող ցուցանիշների վերաբերյալ</v>
      </c>
      <c r="G5" s="17"/>
      <c r="H5" s="294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311.39999999999998</v>
      </c>
      <c r="D6" s="212">
        <f>+C78</f>
        <v>1347.9000000000087</v>
      </c>
      <c r="E6" s="212">
        <f>D6-C6</f>
        <v>1036.5000000000086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SUM(C8:C17)</f>
        <v>70210.200000000012</v>
      </c>
      <c r="D7" s="212">
        <f>SUM(D8:D17)</f>
        <v>70835.399999999994</v>
      </c>
      <c r="E7" s="212">
        <f>D7-C7</f>
        <v>625.19999999998254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69" t="str">
        <f>+'Dramakan hosqer'!B14</f>
        <v>Սուբսիդիայից</v>
      </c>
      <c r="C8" s="209">
        <v>69726.600000000006</v>
      </c>
      <c r="D8" s="209">
        <f>+'Dramakan hosqer'!F14</f>
        <v>69868.2</v>
      </c>
      <c r="E8" s="209">
        <f>+D8-C8</f>
        <v>141.59999999999127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>
      <c r="A9" s="57">
        <f>+'Dramakan hosqer'!A15</f>
        <v>2</v>
      </c>
      <c r="B9" s="269" t="str">
        <f>+'Dramakan hosqer'!B15</f>
        <v>Կամավոր ատեստավորման գծով</v>
      </c>
      <c r="C9" s="209">
        <v>483.6</v>
      </c>
      <c r="D9" s="209">
        <f>+'Dramakan hosqer'!F15</f>
        <v>967.2</v>
      </c>
      <c r="E9" s="209">
        <f t="shared" ref="E9:E17" si="0">+D9-C9</f>
        <v>483.6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69" t="str">
        <f>+'Dramakan hosqer'!B16</f>
        <v xml:space="preserve">Վճարովի ծառայություններից 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69" t="str">
        <f>+'Dramakan hosqer'!B17</f>
        <v>Սպասարկման և կոմունալ համավճարներից</v>
      </c>
      <c r="C11" s="209"/>
      <c r="D11" s="209">
        <f>+'Dramakan hosqer'!F17</f>
        <v>0</v>
      </c>
      <c r="E11" s="209">
        <f t="shared" si="0"/>
        <v>0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69" t="str">
        <f>+'Dramakan hosqer'!B18</f>
        <v>Ֆինանսական օգնությունից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69" t="str">
        <f>+'Dramakan hosqer'!B19</f>
        <v>Չփոխանակվող գործարքներից (դրամաշնորհից)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69" t="str">
        <f>+'Dramakan hosqer'!B20</f>
        <v>Դեբիտորական պարտքերից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69" t="str">
        <f>+'Dramakan hosqer'!B21</f>
        <v>Բանկի տոկոսից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1" t="str">
        <f>+'Dramakan hosqer'!B22</f>
        <v>Այլ մուտքեր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1">
        <f>+'Dramakan hosqer'!B23</f>
        <v>0</v>
      </c>
      <c r="C17" s="209"/>
      <c r="D17" s="209">
        <f>+'Dramakan hosqer'!F23</f>
        <v>0</v>
      </c>
      <c r="E17" s="209">
        <f t="shared" si="0"/>
        <v>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1" t="s">
        <v>31</v>
      </c>
      <c r="B18" s="322" t="s">
        <v>79</v>
      </c>
      <c r="C18" s="202">
        <f>+C19+C60+C73</f>
        <v>69173.7</v>
      </c>
      <c r="D18" s="202">
        <f>+D19+D60+D73</f>
        <v>71635.100000000006</v>
      </c>
      <c r="E18" s="202">
        <f>+E19+E60+E73</f>
        <v>2924.7000000000044</v>
      </c>
      <c r="F18" s="202"/>
      <c r="G18" s="264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2">
        <f>SUM(C20,C24:C29,C33:C55,C58:C59)</f>
        <v>67973.7</v>
      </c>
      <c r="D19" s="212">
        <f>SUM(D20:D22,D24:D29,D33:D55,D58:D59)</f>
        <v>70435.100000000006</v>
      </c>
      <c r="E19" s="212">
        <f>SUM(E20,E23:E28,E32:E55,E58:E59)</f>
        <v>2924.7000000000044</v>
      </c>
      <c r="F19" s="202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38" t="str">
        <f>+'Dramakan hosqer'!B26</f>
        <v>Աշխատավարձի գծով, այդ թվում՝</v>
      </c>
      <c r="C20" s="209">
        <v>63900.4</v>
      </c>
      <c r="D20" s="209">
        <f>+'Dramakan hosqer'!F26</f>
        <v>66501.100000000006</v>
      </c>
      <c r="E20" s="209">
        <f>+D20-C20</f>
        <v>2600.7000000000044</v>
      </c>
      <c r="F20" s="209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0" t="str">
        <f>+'Dramakan hosqer'!B27</f>
        <v>լրավճար վճարովի ծառայության գծով</v>
      </c>
      <c r="C21" s="203"/>
      <c r="D21" s="203">
        <f>+'Dramakan hosqer'!F27</f>
        <v>0</v>
      </c>
      <c r="E21" s="203">
        <f t="shared" ref="E21:E56" si="1">+D21-C21</f>
        <v>0</v>
      </c>
      <c r="F21" s="203"/>
    </row>
    <row r="22" spans="1:20" hidden="1">
      <c r="A22" s="25">
        <f>+'Dramakan hosqer'!A28</f>
        <v>1.2000000000000002</v>
      </c>
      <c r="B22" s="272" t="str">
        <f>+'Dramakan hosqer'!B28</f>
        <v>պարգևատրման գծով</v>
      </c>
      <c r="C22" s="203"/>
      <c r="D22" s="203">
        <f>+'Dramakan hosqer'!F28</f>
        <v>0</v>
      </c>
      <c r="E22" s="203">
        <f t="shared" si="1"/>
        <v>0</v>
      </c>
      <c r="F22" s="203"/>
    </row>
    <row r="23" spans="1:20">
      <c r="A23" s="25">
        <v>1.1000000000000001</v>
      </c>
      <c r="B23" s="270" t="str">
        <f>+'Dramakan hosqer'!B29</f>
        <v>կամավոր ատեստավորման գծով</v>
      </c>
      <c r="C23" s="203">
        <v>483.6</v>
      </c>
      <c r="D23" s="203">
        <f>+'Dramakan hosqer'!F29</f>
        <v>967.2</v>
      </c>
      <c r="E23" s="203">
        <f t="shared" si="1"/>
        <v>483.6</v>
      </c>
      <c r="F23" s="203"/>
    </row>
    <row r="24" spans="1:20" s="55" customFormat="1" ht="17.25">
      <c r="A24" s="57">
        <f>+'Dramakan hosqer'!A30</f>
        <v>2</v>
      </c>
      <c r="B24" s="218" t="str">
        <f>+'Dramakan hosqer'!B30</f>
        <v>Ջեռուցման գծով</v>
      </c>
      <c r="C24" s="209">
        <v>881.3</v>
      </c>
      <c r="D24" s="209">
        <f>+'Dramakan hosqer'!F30</f>
        <v>986.8</v>
      </c>
      <c r="E24" s="209">
        <f t="shared" si="1"/>
        <v>105.5</v>
      </c>
      <c r="F24" s="209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8" t="str">
        <f>+'Dramakan hosqer'!B31</f>
        <v>Էլեկտրաէներգիայի գծով</v>
      </c>
      <c r="C25" s="209">
        <v>766.6</v>
      </c>
      <c r="D25" s="209">
        <f>+'Dramakan hosqer'!F31</f>
        <v>756.8</v>
      </c>
      <c r="E25" s="209">
        <f t="shared" si="1"/>
        <v>-9.8000000000000682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8" t="str">
        <f>+'Dramakan hosqer'!B32</f>
        <v>Ջրմուղ-կոյուղու գծով</v>
      </c>
      <c r="C26" s="209">
        <v>71.099999999999994</v>
      </c>
      <c r="D26" s="209">
        <f>+'Dramakan hosqer'!F32</f>
        <v>120.1</v>
      </c>
      <c r="E26" s="209">
        <f t="shared" si="1"/>
        <v>49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8" t="str">
        <f>+'Dramakan hosqer'!B33</f>
        <v>Աղբահանության գծով</v>
      </c>
      <c r="C27" s="209">
        <v>0</v>
      </c>
      <c r="D27" s="209">
        <f>+'Dramakan hosqer'!F33</f>
        <v>48</v>
      </c>
      <c r="E27" s="209">
        <f t="shared" si="1"/>
        <v>48</v>
      </c>
      <c r="F27" s="209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8" t="str">
        <f>+'Dramakan hosqer'!B34</f>
        <v>Ախտաբանության գծով</v>
      </c>
      <c r="C28" s="209"/>
      <c r="D28" s="209">
        <f>+'Dramakan hosqer'!F34</f>
        <v>0</v>
      </c>
      <c r="E28" s="209">
        <f t="shared" si="1"/>
        <v>0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8" t="str">
        <f>+'Dramakan hosqer'!B35</f>
        <v>Կապի գծով, որից`</v>
      </c>
      <c r="C29" s="210">
        <f>SUM(C30:C32)</f>
        <v>219.7</v>
      </c>
      <c r="D29" s="210">
        <f>+'Dramakan hosqer'!F35</f>
        <v>240</v>
      </c>
      <c r="E29" s="210">
        <f t="shared" si="1"/>
        <v>20.300000000000011</v>
      </c>
      <c r="F29" s="209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0" t="str">
        <f>+'Dramakan hosqer'!B36</f>
        <v>բաժանորդային վճար</v>
      </c>
      <c r="C30" s="203">
        <v>30</v>
      </c>
      <c r="D30" s="203">
        <f>+'Dramakan hosqer'!F36</f>
        <v>30</v>
      </c>
      <c r="E30" s="203">
        <f t="shared" si="1"/>
        <v>0</v>
      </c>
      <c r="F30" s="203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6.1999999999999993</v>
      </c>
      <c r="B31" s="270" t="str">
        <f>+'Dramakan hosqer'!B37</f>
        <v>րոպեավճար</v>
      </c>
      <c r="C31" s="203">
        <v>14.7</v>
      </c>
      <c r="D31" s="203">
        <f>+'Dramakan hosqer'!F37</f>
        <v>35</v>
      </c>
      <c r="E31" s="203">
        <f t="shared" si="1"/>
        <v>20.3</v>
      </c>
      <c r="F31" s="203"/>
      <c r="I31" s="116"/>
    </row>
    <row r="32" spans="1:20">
      <c r="A32" s="25">
        <f>+'Dramakan hosqer'!A38</f>
        <v>6.2999999999999989</v>
      </c>
      <c r="B32" s="270" t="str">
        <f>+'Dramakan hosqer'!B38</f>
        <v>ինտերնետ կապ</v>
      </c>
      <c r="C32" s="203">
        <v>175</v>
      </c>
      <c r="D32" s="203">
        <f>+'Dramakan hosqer'!F38</f>
        <v>175</v>
      </c>
      <c r="E32" s="203">
        <f t="shared" si="1"/>
        <v>0</v>
      </c>
      <c r="F32" s="203"/>
      <c r="I32" s="116"/>
    </row>
    <row r="33" spans="1:20" s="55" customFormat="1" ht="17.25">
      <c r="A33" s="57">
        <f>+'Dramakan hosqer'!A39</f>
        <v>7</v>
      </c>
      <c r="B33" s="218" t="str">
        <f>+'Dramakan hosqer'!B39</f>
        <v>Բանկային ծառայության գծով</v>
      </c>
      <c r="C33" s="209"/>
      <c r="D33" s="209">
        <f>+'Dramakan hosqer'!F39</f>
        <v>3</v>
      </c>
      <c r="E33" s="209">
        <f t="shared" si="1"/>
        <v>3</v>
      </c>
      <c r="F33" s="20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8</v>
      </c>
      <c r="B34" s="218" t="str">
        <f>+'Dramakan hosqer'!B40</f>
        <v>Տնտեսական ապրանքների գծով</v>
      </c>
      <c r="C34" s="209">
        <v>258.39999999999998</v>
      </c>
      <c r="D34" s="209">
        <f>+'Dramakan hosqer'!F40</f>
        <v>396.9</v>
      </c>
      <c r="E34" s="209">
        <f t="shared" si="1"/>
        <v>138.5</v>
      </c>
      <c r="F34" s="209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9</v>
      </c>
      <c r="B35" s="218" t="str">
        <f>+'Dramakan hosqer'!B41</f>
        <v>Գրասենյակային ապրանքների գծով</v>
      </c>
      <c r="C35" s="209">
        <v>200</v>
      </c>
      <c r="D35" s="209">
        <f>+'Dramakan hosqer'!F41</f>
        <v>200</v>
      </c>
      <c r="E35" s="209">
        <f t="shared" si="1"/>
        <v>0</v>
      </c>
      <c r="F35" s="20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10</v>
      </c>
      <c r="B36" s="218" t="str">
        <f>+'Dramakan hosqer'!B42</f>
        <v>Փոքրարժեք կամ արագամաշ առարկաների գծով</v>
      </c>
      <c r="C36" s="209">
        <v>150</v>
      </c>
      <c r="D36" s="209">
        <f>+'Dramakan hosqer'!F42</f>
        <v>100</v>
      </c>
      <c r="E36" s="209">
        <f t="shared" si="1"/>
        <v>-50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11</v>
      </c>
      <c r="B37" s="218" t="str">
        <f>+'Dramakan hosqer'!B43</f>
        <v>Ուսումնական նյութերի գծով</v>
      </c>
      <c r="C37" s="209">
        <v>338</v>
      </c>
      <c r="D37" s="209">
        <f>+'Dramakan hosqer'!F43</f>
        <v>350</v>
      </c>
      <c r="E37" s="209">
        <f t="shared" si="1"/>
        <v>12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12</v>
      </c>
      <c r="B38" s="218" t="str">
        <f>+'Dramakan hosqer'!B44</f>
        <v>Դեղորայքի գծով</v>
      </c>
      <c r="C38" s="209">
        <v>249.2</v>
      </c>
      <c r="D38" s="209">
        <f>+'Dramakan hosqer'!F44</f>
        <v>250</v>
      </c>
      <c r="E38" s="209">
        <f t="shared" si="1"/>
        <v>0.80000000000001137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13</v>
      </c>
      <c r="B39" s="218" t="str">
        <f>+'Dramakan hosqer'!B45</f>
        <v>Բուժ.ծառայության գծով</v>
      </c>
      <c r="C39" s="209"/>
      <c r="D39" s="209">
        <f>+'Dramakan hosqer'!F45</f>
        <v>0</v>
      </c>
      <c r="E39" s="209">
        <f t="shared" si="1"/>
        <v>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14</v>
      </c>
      <c r="B40" s="218" t="str">
        <f>+'Dramakan hosqer'!B46</f>
        <v>Ընթացիկ վերանորոգման գծով</v>
      </c>
      <c r="C40" s="209">
        <v>283.7</v>
      </c>
      <c r="D40" s="209">
        <f>+'Dramakan hosqer'!F46</f>
        <v>284.2</v>
      </c>
      <c r="E40" s="209">
        <f t="shared" si="1"/>
        <v>0.5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15</v>
      </c>
      <c r="B41" s="218" t="str">
        <f>+'Dramakan hosqer'!B47</f>
        <v>Ջեռուցման համակարգի սպասարկման գծով</v>
      </c>
      <c r="C41" s="209">
        <v>63.3</v>
      </c>
      <c r="D41" s="209">
        <f>+'Dramakan hosqer'!F47</f>
        <v>63.2</v>
      </c>
      <c r="E41" s="209">
        <f t="shared" si="1"/>
        <v>-9.9999999999994316E-2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15</v>
      </c>
      <c r="B42" s="218" t="str">
        <f>+'Dramakan hosqer'!B48</f>
        <v>Կաթսայատան սպասարկման գծով</v>
      </c>
      <c r="C42" s="209"/>
      <c r="D42" s="209">
        <f>+'Dramakan hosqer'!F48</f>
        <v>0</v>
      </c>
      <c r="E42" s="209">
        <f t="shared" si="1"/>
        <v>0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16</v>
      </c>
      <c r="B43" s="218" t="str">
        <f>+'Dramakan hosqer'!B49</f>
        <v>Սպասարկման և կոմունալ համավճարների գծով</v>
      </c>
      <c r="C43" s="209"/>
      <c r="D43" s="209">
        <f>+'Dramakan hosqer'!F49</f>
        <v>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17</v>
      </c>
      <c r="B44" s="218" t="str">
        <f>+'Dramakan hosqer'!B50</f>
        <v>Գնումների համակարգողի ծառայության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16</v>
      </c>
      <c r="B45" s="218" t="str">
        <f>+'Dramakan hosqer'!B51</f>
        <v>Համակարգիչների տեխնիկական սպասարկման գծով</v>
      </c>
      <c r="C45" s="209">
        <v>15</v>
      </c>
      <c r="D45" s="209">
        <f>+'Dramakan hosqer'!F51</f>
        <v>15</v>
      </c>
      <c r="E45" s="209">
        <f t="shared" si="1"/>
        <v>0</v>
      </c>
      <c r="F45" s="20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17</v>
      </c>
      <c r="B46" s="218" t="str">
        <f>+'Dramakan hosqer'!B52</f>
        <v>Համակարգչային ծրագրի և կայքի սպասարկման գծով</v>
      </c>
      <c r="C46" s="209">
        <v>95</v>
      </c>
      <c r="D46" s="209">
        <f>+'Dramakan hosqer'!F52</f>
        <v>117</v>
      </c>
      <c r="E46" s="209">
        <f t="shared" si="1"/>
        <v>22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18</v>
      </c>
      <c r="B47" s="218" t="str">
        <f>+'Dramakan hosqer'!B53</f>
        <v>էլ․ստորագրության գծով</v>
      </c>
      <c r="C47" s="209">
        <v>3</v>
      </c>
      <c r="D47" s="209">
        <f>+'Dramakan hosqer'!F53</f>
        <v>3</v>
      </c>
      <c r="E47" s="209">
        <f t="shared" si="1"/>
        <v>0</v>
      </c>
      <c r="F47" s="20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18</v>
      </c>
      <c r="B48" s="218" t="str">
        <f>+'Dramakan hosqer'!B54</f>
        <v>Հայտարարության գծով</v>
      </c>
      <c r="C48" s="209">
        <v>0</v>
      </c>
      <c r="D48" s="209">
        <f>+'Dramakan hosqer'!F54</f>
        <v>0</v>
      </c>
      <c r="E48" s="209">
        <f t="shared" si="1"/>
        <v>0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19</v>
      </c>
      <c r="B49" s="218" t="str">
        <f>+'Dramakan hosqer'!B55</f>
        <v>Բաժանորդագրության գծով</v>
      </c>
      <c r="C49" s="209">
        <v>0</v>
      </c>
      <c r="D49" s="209">
        <f>+'Dramakan hosqer'!F55</f>
        <v>0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20</v>
      </c>
      <c r="B50" s="218" t="str">
        <f>+'Dramakan hosqer'!B56</f>
        <v>Վերապատրաստման գծով</v>
      </c>
      <c r="C50" s="209">
        <v>0</v>
      </c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21</v>
      </c>
      <c r="B51" s="218" t="str">
        <f>+'Dramakan hosqer'!B57</f>
        <v>Միջոցառումների և գործուղումների գծով</v>
      </c>
      <c r="C51" s="209">
        <v>0</v>
      </c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22</v>
      </c>
      <c r="B52" s="218" t="str">
        <f>+'Dramakan hosqer'!B58</f>
        <v>Տպագրական ծառայությունների գծով</v>
      </c>
      <c r="C52" s="209">
        <v>0</v>
      </c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23</v>
      </c>
      <c r="B53" s="238">
        <f>+'Dramakan hosqer'!B59</f>
        <v>0</v>
      </c>
      <c r="C53" s="209">
        <v>0</v>
      </c>
      <c r="D53" s="209">
        <f>+'Dramakan hosqer'!F59</f>
        <v>0</v>
      </c>
      <c r="E53" s="209">
        <f t="shared" si="1"/>
        <v>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24</v>
      </c>
      <c r="B54" s="238">
        <f>+'Dramakan hosqer'!B60</f>
        <v>0</v>
      </c>
      <c r="C54" s="209">
        <v>0</v>
      </c>
      <c r="D54" s="209">
        <f>+'Dramakan hosqer'!F60</f>
        <v>0</v>
      </c>
      <c r="E54" s="209">
        <f t="shared" si="1"/>
        <v>0</v>
      </c>
      <c r="F54" s="209"/>
      <c r="G54" s="262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25</v>
      </c>
      <c r="B55" s="218" t="str">
        <f>+'Dramakan hosqer'!B61</f>
        <v>Հարկային պարտավորությունների գծով, այդ թվում՝</v>
      </c>
      <c r="C55" s="209">
        <v>0</v>
      </c>
      <c r="D55" s="210">
        <f>SUM(D56:D57)</f>
        <v>0</v>
      </c>
      <c r="E55" s="209">
        <f t="shared" si="1"/>
        <v>0</v>
      </c>
      <c r="F55" s="209"/>
      <c r="G55" s="264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25.1</v>
      </c>
      <c r="B56" s="278" t="str">
        <f>+'Dramakan hosqer'!B62</f>
        <v>ԱԱՀ-ի գծով</v>
      </c>
      <c r="C56" s="203">
        <v>0</v>
      </c>
      <c r="D56" s="203">
        <f>+'Dramakan hosqer'!F62</f>
        <v>0</v>
      </c>
      <c r="E56" s="203">
        <f t="shared" si="1"/>
        <v>0</v>
      </c>
      <c r="F56" s="203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25.200000000000003</v>
      </c>
      <c r="B57" s="278" t="str">
        <f>+'Dramakan hosqer'!B63</f>
        <v xml:space="preserve">չփոխհատուցվող հարկերի գծով </v>
      </c>
      <c r="C57" s="203">
        <v>0</v>
      </c>
      <c r="D57" s="203">
        <f>+'Dramakan hosqer'!F63</f>
        <v>0</v>
      </c>
      <c r="E57" s="203">
        <f t="shared" ref="E57" si="2">+D57-C57</f>
        <v>0</v>
      </c>
      <c r="F57" s="203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399">
        <v>19</v>
      </c>
      <c r="B58" s="400" t="str">
        <f>+'Dramakan hosqer'!B64</f>
        <v>Կրեդիտորական պարտքի մարման գծով</v>
      </c>
      <c r="C58" s="401">
        <v>479</v>
      </c>
      <c r="D58" s="401">
        <f>+'Dramakan hosqer'!F64</f>
        <v>0</v>
      </c>
      <c r="E58" s="401">
        <f t="shared" ref="E58:E59" si="3">+D58-C58</f>
        <v>-479</v>
      </c>
      <c r="F58" s="209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399">
        <f>+'Dramakan hosqer'!A65</f>
        <v>27.200000000000003</v>
      </c>
      <c r="B59" s="400" t="str">
        <f>+'Dramakan hosqer'!B65</f>
        <v>Այլ արտահոսքերի գծով</v>
      </c>
      <c r="C59" s="401">
        <v>0</v>
      </c>
      <c r="D59" s="401">
        <f>+'Dramakan hosqer'!F65</f>
        <v>0</v>
      </c>
      <c r="E59" s="401">
        <f t="shared" si="3"/>
        <v>0</v>
      </c>
      <c r="F59" s="209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2">
        <f>+C61+C69</f>
        <v>1200</v>
      </c>
      <c r="D60" s="212">
        <f>+D61+D69</f>
        <v>1200</v>
      </c>
      <c r="E60" s="212">
        <f t="shared" ref="E60" si="4">D60-C60</f>
        <v>0</v>
      </c>
      <c r="F60" s="202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2">
        <f>+'Dramakan hosqer'!A67</f>
        <v>1</v>
      </c>
      <c r="B61" s="12" t="str">
        <f>+'Dramakan hosqer'!B67</f>
        <v>Հիմնական միջոցների ձեռքբերում, այդ թվում՝</v>
      </c>
      <c r="C61" s="212">
        <f>SUM(C62:C68)</f>
        <v>1200</v>
      </c>
      <c r="D61" s="212">
        <f>SUM(D62:D68)</f>
        <v>1200</v>
      </c>
      <c r="E61" s="212">
        <f>+D61-C61</f>
        <v>0</v>
      </c>
      <c r="F61" s="209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3" t="str">
        <f>+'Dramakan hosqer'!B68</f>
        <v>գրասենյակային և տնտեսական գույք</v>
      </c>
      <c r="C62" s="209"/>
      <c r="D62" s="210">
        <f>+'Dramakan hosqer'!F68</f>
        <v>0</v>
      </c>
      <c r="E62" s="210">
        <f t="shared" ref="E62:E72" si="5">+D62-C62</f>
        <v>0</v>
      </c>
      <c r="F62" s="209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3" t="str">
        <f>+'Dramakan hosqer'!B69</f>
        <v>համակարգչային սարքավորումներ / տեխնիկա</v>
      </c>
      <c r="C63" s="209"/>
      <c r="D63" s="210">
        <f>+'Dramakan hosqer'!F69</f>
        <v>0</v>
      </c>
      <c r="E63" s="210">
        <f t="shared" si="5"/>
        <v>0</v>
      </c>
      <c r="F63" s="209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3" t="str">
        <f>+'Dramakan hosqer'!B70</f>
        <v>մեքենաներ և սարքավորումներ</v>
      </c>
      <c r="C64" s="209"/>
      <c r="D64" s="210">
        <f>+'Dramakan hosqer'!F70</f>
        <v>0</v>
      </c>
      <c r="E64" s="210">
        <f t="shared" si="5"/>
        <v>0</v>
      </c>
      <c r="F64" s="209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3" t="str">
        <f>+'Dramakan hosqer'!B71</f>
        <v>երաժշտական գործիքներ</v>
      </c>
      <c r="C65" s="209"/>
      <c r="D65" s="210">
        <f>+'Dramakan hosqer'!F71</f>
        <v>0</v>
      </c>
      <c r="E65" s="210">
        <f t="shared" si="5"/>
        <v>0</v>
      </c>
      <c r="F65" s="209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v>1.1000000000000001</v>
      </c>
      <c r="B66" s="213" t="str">
        <f>+'Dramakan hosqer'!B72</f>
        <v>սպորտային գույք</v>
      </c>
      <c r="C66" s="209">
        <v>1200</v>
      </c>
      <c r="D66" s="210">
        <f>+'Dramakan hosqer'!F72</f>
        <v>1200</v>
      </c>
      <c r="E66" s="210">
        <f t="shared" si="5"/>
        <v>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1.2000000000000002</v>
      </c>
      <c r="B67" s="214" t="str">
        <f>+'Dramakan hosqer'!B73</f>
        <v>գրականություն</v>
      </c>
      <c r="C67" s="209"/>
      <c r="D67" s="209">
        <f>+'Dramakan hosqer'!F73</f>
        <v>0</v>
      </c>
      <c r="E67" s="209">
        <f t="shared" si="5"/>
        <v>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1.3000000000000003</v>
      </c>
      <c r="B68" s="214">
        <f>+'Dramakan hosqer'!B74</f>
        <v>0</v>
      </c>
      <c r="C68" s="209"/>
      <c r="D68" s="209">
        <f>+'Dramakan hosqer'!F74</f>
        <v>0</v>
      </c>
      <c r="E68" s="209">
        <f t="shared" si="5"/>
        <v>0</v>
      </c>
      <c r="F68" s="209"/>
      <c r="G68" s="54" t="s">
        <v>247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4" customFormat="1" ht="34.5" hidden="1">
      <c r="A69" s="402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2">
        <f>SUM(C70:C72)</f>
        <v>0</v>
      </c>
      <c r="D69" s="212">
        <f>SUM(D70:D72)</f>
        <v>0</v>
      </c>
      <c r="E69" s="202">
        <f t="shared" si="5"/>
        <v>0</v>
      </c>
      <c r="F69" s="202"/>
      <c r="G69" s="403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3" t="str">
        <f>+'Dramakan hosqer'!B76</f>
        <v>ամրացված գույքի (շենք)</v>
      </c>
      <c r="C70" s="209"/>
      <c r="D70" s="210">
        <f>+'Dramakan hosqer'!F76</f>
        <v>0</v>
      </c>
      <c r="E70" s="210">
        <f t="shared" si="5"/>
        <v>0</v>
      </c>
      <c r="F70" s="209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3" t="str">
        <f>+'Dramakan hosqer'!B77</f>
        <v>հիմնական միջոցի</v>
      </c>
      <c r="C71" s="209"/>
      <c r="D71" s="210">
        <f>+'Dramakan hosqer'!F77</f>
        <v>0</v>
      </c>
      <c r="E71" s="210">
        <f t="shared" si="5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3" t="str">
        <f>+'Dramakan hosqer'!B78</f>
        <v>նախագծանախահաշվային փաստաթղթերի գծով</v>
      </c>
      <c r="C72" s="209"/>
      <c r="D72" s="210">
        <f>+'Dramakan hosqer'!F78</f>
        <v>0</v>
      </c>
      <c r="E72" s="210">
        <f t="shared" si="5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2">
        <f>SUM(C74:C77)</f>
        <v>0</v>
      </c>
      <c r="D73" s="212">
        <f>SUM(D74:D77)</f>
        <v>0</v>
      </c>
      <c r="E73" s="212">
        <f t="shared" ref="E73:E78" si="6">D73-C73</f>
        <v>0</v>
      </c>
      <c r="F73" s="202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4" t="str">
        <f>+'Dramakan hosqer'!B80</f>
        <v>Աշխատավարձի գծով</v>
      </c>
      <c r="C74" s="209"/>
      <c r="D74" s="209">
        <f>+'Dramakan hosqer'!F80</f>
        <v>0</v>
      </c>
      <c r="E74" s="209">
        <f>D74-C74</f>
        <v>0</v>
      </c>
      <c r="F74" s="209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4">
        <f>+'Dramakan hosqer'!B81</f>
        <v>0</v>
      </c>
      <c r="C75" s="209"/>
      <c r="D75" s="209">
        <f>+'Dramakan hosqer'!F81</f>
        <v>0</v>
      </c>
      <c r="E75" s="209">
        <f t="shared" ref="E75:E77" si="7">D75-C75</f>
        <v>0</v>
      </c>
      <c r="F75" s="209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4">
        <f>+'Dramakan hosqer'!B82</f>
        <v>0</v>
      </c>
      <c r="C76" s="209"/>
      <c r="D76" s="209">
        <f>+'Dramakan hosqer'!F82</f>
        <v>0</v>
      </c>
      <c r="E76" s="209">
        <f t="shared" si="7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3" customFormat="1" ht="17.25" hidden="1">
      <c r="A77" s="62">
        <f>+'Dramakan hosqer'!A83</f>
        <v>0</v>
      </c>
      <c r="B77" s="238">
        <f>+'Dramakan hosqer'!B83</f>
        <v>0</v>
      </c>
      <c r="C77" s="209"/>
      <c r="D77" s="209">
        <f>+'Dramakan hosqer'!F83</f>
        <v>0</v>
      </c>
      <c r="E77" s="209">
        <f t="shared" si="7"/>
        <v>0</v>
      </c>
      <c r="F77" s="209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2">
        <f>C6+C7-C18</f>
        <v>1347.9000000000087</v>
      </c>
      <c r="D78" s="212">
        <f>D6+D7-D18</f>
        <v>548.19999999999709</v>
      </c>
      <c r="E78" s="212">
        <f t="shared" si="6"/>
        <v>-799.70000000001164</v>
      </c>
      <c r="F78" s="202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79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1" t="str">
        <f>+'Ekamut-caxs'!D69</f>
        <v>Ալեքսան Հովհաննիսյան</v>
      </c>
      <c r="E80" s="508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3" t="s">
        <v>4</v>
      </c>
      <c r="C81" s="20"/>
      <c r="D81" s="510" t="s">
        <v>90</v>
      </c>
      <c r="E81" s="510"/>
      <c r="F81" s="239"/>
    </row>
    <row r="82" spans="1:20" s="17" customFormat="1" ht="17.25">
      <c r="A82" s="18"/>
      <c r="B82" s="280" t="s">
        <v>6</v>
      </c>
      <c r="C82" s="18"/>
      <c r="D82" s="508" t="str">
        <f>+'Ekamut-caxs'!D71</f>
        <v>Մարիաննա Նուրումյան</v>
      </c>
      <c r="E82" s="508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79"/>
      <c r="C83" s="18"/>
      <c r="D83" s="510" t="s">
        <v>90</v>
      </c>
      <c r="E83" s="510"/>
      <c r="F83" s="239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1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FNHUmH45hlniPRq+/Ey44IIlmvgFSGco8/1oaUoRvjHH22TFk36D4YVn5qH+5y8uauK5WmjmRKU13p8Io1TdSw==" saltValue="fe60oqjLwF2STt9PMakQX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D43" sqref="D43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2" t="s">
        <v>65</v>
      </c>
      <c r="B1" s="512"/>
      <c r="C1" s="512"/>
      <c r="D1" s="512"/>
      <c r="E1" s="51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13" t="str">
        <f>+'Ekamut-caxs'!A7:D7</f>
        <v>«Երևանի Մալաթիա Սեբաստիայի մանկապատենկան համալիր մարզադպրոց» ՀՈԱԿ-ի</v>
      </c>
      <c r="B2" s="514"/>
      <c r="C2" s="514"/>
      <c r="D2" s="514"/>
      <c r="E2" s="51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15" t="s">
        <v>127</v>
      </c>
      <c r="B3" s="515"/>
      <c r="C3" s="515"/>
      <c r="D3" s="515"/>
      <c r="E3" s="51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16" t="s">
        <v>208</v>
      </c>
      <c r="B4" s="516"/>
      <c r="C4" s="516"/>
      <c r="D4" s="516"/>
      <c r="E4" s="51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7" t="s">
        <v>132</v>
      </c>
      <c r="B7" s="518"/>
      <c r="C7" s="518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208.9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482">
        <v>113.2</v>
      </c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482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482"/>
      <c r="E12" s="29"/>
    </row>
    <row r="13" spans="1:22" ht="27" customHeight="1">
      <c r="A13" s="166">
        <v>1.5</v>
      </c>
      <c r="B13" s="168"/>
      <c r="C13" s="166" t="s">
        <v>142</v>
      </c>
      <c r="D13" s="482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482"/>
      <c r="E14" s="29"/>
    </row>
    <row r="15" spans="1:22" ht="33.75" customHeight="1">
      <c r="A15" s="166">
        <v>1.7</v>
      </c>
      <c r="B15" s="168"/>
      <c r="C15" s="166" t="s">
        <v>165</v>
      </c>
      <c r="D15" s="482">
        <v>15.3</v>
      </c>
      <c r="E15" s="29"/>
    </row>
    <row r="16" spans="1:22" ht="22.5" customHeight="1">
      <c r="A16" s="166">
        <v>1.8</v>
      </c>
      <c r="B16" s="168"/>
      <c r="C16" s="170" t="s">
        <v>164</v>
      </c>
      <c r="D16" s="482"/>
      <c r="E16" s="29"/>
    </row>
    <row r="17" spans="1:22" ht="18" customHeight="1">
      <c r="A17" s="166">
        <v>1.9</v>
      </c>
      <c r="B17" s="168" t="s">
        <v>289</v>
      </c>
      <c r="C17" s="170"/>
      <c r="D17" s="482">
        <v>37.5</v>
      </c>
      <c r="E17" s="29"/>
    </row>
    <row r="18" spans="1:22" ht="18" customHeight="1">
      <c r="A18" s="171">
        <v>2</v>
      </c>
      <c r="B18" s="168"/>
      <c r="C18" s="170"/>
      <c r="D18" s="482"/>
      <c r="E18" s="29"/>
    </row>
    <row r="19" spans="1:22" ht="18" customHeight="1">
      <c r="A19" s="166">
        <v>2.1</v>
      </c>
      <c r="B19" s="168"/>
      <c r="C19" s="170"/>
      <c r="D19" s="482"/>
      <c r="E19" s="29"/>
    </row>
    <row r="20" spans="1:22" ht="18" customHeight="1">
      <c r="A20" s="166">
        <v>2.2000000000000002</v>
      </c>
      <c r="B20" s="168"/>
      <c r="C20" s="170"/>
      <c r="D20" s="482"/>
      <c r="E20" s="29"/>
    </row>
    <row r="21" spans="1:22" ht="18" customHeight="1">
      <c r="A21" s="166">
        <v>2.2999999999999998</v>
      </c>
      <c r="B21" s="168"/>
      <c r="C21" s="170"/>
      <c r="D21" s="482"/>
      <c r="E21" s="29"/>
    </row>
    <row r="22" spans="1:22" ht="27.75" customHeight="1">
      <c r="A22" s="166">
        <v>2.4</v>
      </c>
      <c r="B22" s="168"/>
      <c r="C22" s="170"/>
      <c r="D22" s="482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482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482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482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482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482">
        <v>42.9</v>
      </c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482"/>
      <c r="E28" s="29"/>
    </row>
    <row r="29" spans="1:22" ht="26.25" customHeight="1">
      <c r="A29" s="172">
        <v>2.11</v>
      </c>
      <c r="B29" s="168"/>
      <c r="C29" s="170" t="s">
        <v>151</v>
      </c>
      <c r="D29" s="482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483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482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482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482"/>
      <c r="E33" s="174"/>
    </row>
    <row r="34" spans="1:22" s="151" customFormat="1" ht="21.75" customHeight="1">
      <c r="A34" s="56"/>
      <c r="B34" s="175" t="s">
        <v>67</v>
      </c>
      <c r="C34" s="176"/>
      <c r="D34" s="484">
        <f>D8+D30</f>
        <v>208.9</v>
      </c>
      <c r="E34" s="177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7" t="s">
        <v>157</v>
      </c>
      <c r="B35" s="518"/>
      <c r="C35" s="518"/>
      <c r="D35" s="4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482">
        <v>8.1999999999999993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482"/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482">
        <v>54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482">
        <v>48</v>
      </c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482"/>
      <c r="E40" s="29"/>
    </row>
    <row r="41" spans="1:22" ht="33.75" customHeight="1">
      <c r="A41" s="166">
        <v>1.7</v>
      </c>
      <c r="B41" s="168"/>
      <c r="C41" s="166" t="s">
        <v>165</v>
      </c>
      <c r="D41" s="482">
        <v>0.32</v>
      </c>
      <c r="E41" s="29"/>
    </row>
    <row r="42" spans="1:22" ht="23.25" customHeight="1">
      <c r="A42" s="166">
        <v>1.8</v>
      </c>
      <c r="B42" s="168"/>
      <c r="C42" s="170" t="s">
        <v>203</v>
      </c>
      <c r="D42" s="482"/>
      <c r="E42" s="29"/>
    </row>
    <row r="43" spans="1:22" ht="23.25" customHeight="1">
      <c r="A43" s="166">
        <v>1.9</v>
      </c>
      <c r="B43" s="168"/>
      <c r="C43" s="170"/>
      <c r="D43" s="482"/>
      <c r="E43" s="29"/>
    </row>
    <row r="44" spans="1:22" ht="23.25" customHeight="1">
      <c r="A44" s="171">
        <v>2</v>
      </c>
      <c r="B44" s="168"/>
      <c r="C44" s="170"/>
      <c r="D44" s="486">
        <v>65.5</v>
      </c>
      <c r="E44" s="29"/>
    </row>
    <row r="45" spans="1:22" ht="23.25" customHeight="1">
      <c r="A45" s="166">
        <v>2.1</v>
      </c>
      <c r="B45" s="168"/>
      <c r="C45" s="170"/>
      <c r="D45" s="486">
        <v>37.6</v>
      </c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482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482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482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482">
        <f>314.8-228.6</f>
        <v>86.200000000000017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482">
        <v>38.1</v>
      </c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482"/>
      <c r="E51" s="29"/>
    </row>
    <row r="52" spans="1:22" ht="24" customHeight="1">
      <c r="A52" s="166">
        <v>2.8</v>
      </c>
      <c r="B52" s="168"/>
      <c r="C52" s="170" t="s">
        <v>151</v>
      </c>
      <c r="D52" s="482"/>
      <c r="E52" s="29"/>
    </row>
    <row r="53" spans="1:22" ht="33" customHeight="1">
      <c r="A53" s="166"/>
      <c r="B53" s="163" t="s">
        <v>158</v>
      </c>
      <c r="C53" s="28"/>
      <c r="D53" s="482">
        <v>95.5</v>
      </c>
      <c r="E53" s="29"/>
    </row>
    <row r="54" spans="1:22" ht="33" customHeight="1">
      <c r="A54" s="166">
        <v>1.1000000000000001</v>
      </c>
      <c r="B54" s="204"/>
      <c r="C54" s="205" t="s">
        <v>163</v>
      </c>
      <c r="D54" s="483">
        <f>SUM(D55:D58)</f>
        <v>433.42</v>
      </c>
      <c r="E54" s="29"/>
      <c r="F54" s="134"/>
    </row>
    <row r="55" spans="1:22" ht="30" customHeight="1">
      <c r="A55" s="166">
        <v>1.2</v>
      </c>
      <c r="B55" s="178"/>
      <c r="C55" s="166" t="s">
        <v>153</v>
      </c>
      <c r="D55" s="487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482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79"/>
      <c r="B58" s="175" t="s">
        <v>67</v>
      </c>
      <c r="C58" s="180"/>
      <c r="D58" s="181">
        <f>SUM(D36:D53)</f>
        <v>433.42</v>
      </c>
      <c r="E58" s="182"/>
      <c r="F58" s="256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3" t="s">
        <v>159</v>
      </c>
    </row>
    <row r="61" spans="1:22" ht="52.15" customHeight="1">
      <c r="A61" s="184">
        <v>1</v>
      </c>
      <c r="B61" s="185" t="s">
        <v>256</v>
      </c>
      <c r="C61" s="181">
        <f>+'Dramakan hosqer'!F12</f>
        <v>1347.9000000000087</v>
      </c>
      <c r="D61" s="520" t="s">
        <v>160</v>
      </c>
      <c r="E61" s="521"/>
    </row>
    <row r="62" spans="1:22" ht="36.75" customHeight="1"/>
    <row r="63" spans="1:22" s="142" customFormat="1" ht="25.5" customHeight="1">
      <c r="A63" s="186"/>
      <c r="B63" s="150" t="s">
        <v>2</v>
      </c>
      <c r="C63" s="187"/>
      <c r="D63" s="522" t="str">
        <f>+'Ekamut-caxs'!D69</f>
        <v>Ալեքսան Հովհաննիսյան</v>
      </c>
      <c r="E63" s="52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6"/>
      <c r="C64" s="188"/>
      <c r="D64" s="519" t="s">
        <v>90</v>
      </c>
      <c r="E64" s="51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6"/>
      <c r="B65" s="150" t="s">
        <v>6</v>
      </c>
      <c r="C65" s="187"/>
      <c r="D65" s="522" t="str">
        <f>+'Ekamut-caxs'!D71</f>
        <v>Մարիաննա Նուրումյան</v>
      </c>
      <c r="E65" s="52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6"/>
      <c r="B66" s="189"/>
      <c r="C66" s="186" t="s">
        <v>1</v>
      </c>
      <c r="D66" s="519" t="s">
        <v>90</v>
      </c>
      <c r="E66" s="51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Ft4vMlreelvN/8w7e3CBdPOvgK9k9P+UXbkKNh2LOXHONmSdJ5BZb2iOSBjfBDTqD2UpSaHVuxGXru5lt9SD4A==" saltValue="F4dxtcvZ+kWBPHWC9+1CGQ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D43" sqref="D4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3.7109375" style="1" customWidth="1"/>
    <col min="11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6" t="s">
        <v>65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5" s="20" customFormat="1" ht="20.25">
      <c r="A2" s="494" t="str">
        <f>+'Ekamut-caxs'!A7:D7</f>
        <v>«Երևանի Մալաթիա Սեբաստիայի մանկապատենկան համալիր մարզադպրոց» ՀՈԱԿ-ի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19"/>
      <c r="O2" s="19"/>
    </row>
    <row r="3" spans="1:15" ht="17.25">
      <c r="A3" s="515" t="s">
        <v>277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</row>
    <row r="4" spans="1:15" ht="21" customHeight="1" thickBot="1">
      <c r="M4" s="125" t="s">
        <v>0</v>
      </c>
    </row>
    <row r="5" spans="1:15" ht="21" customHeight="1">
      <c r="A5" s="527" t="s">
        <v>199</v>
      </c>
      <c r="B5" s="527" t="s">
        <v>66</v>
      </c>
      <c r="C5" s="528" t="s">
        <v>187</v>
      </c>
      <c r="D5" s="528"/>
      <c r="E5" s="528"/>
      <c r="F5" s="528"/>
      <c r="G5" s="528"/>
      <c r="H5" s="528"/>
      <c r="I5" s="528"/>
      <c r="J5" s="528"/>
      <c r="K5" s="528"/>
      <c r="L5" s="528"/>
      <c r="M5" s="529" t="s">
        <v>126</v>
      </c>
    </row>
    <row r="6" spans="1:15" ht="146.25" customHeight="1">
      <c r="A6" s="527"/>
      <c r="B6" s="527"/>
      <c r="C6" s="235" t="s">
        <v>178</v>
      </c>
      <c r="D6" s="235" t="s">
        <v>188</v>
      </c>
      <c r="E6" s="235" t="s">
        <v>189</v>
      </c>
      <c r="F6" s="235" t="s">
        <v>125</v>
      </c>
      <c r="G6" s="235" t="s">
        <v>170</v>
      </c>
      <c r="H6" s="235" t="s">
        <v>169</v>
      </c>
      <c r="I6" s="235" t="s">
        <v>265</v>
      </c>
      <c r="J6" s="235" t="s">
        <v>216</v>
      </c>
      <c r="K6" s="235" t="str">
        <f>+'Ekamut-caxs'!B29</f>
        <v>լրավճար վճարովի ծառայության գծով</v>
      </c>
      <c r="L6" s="235" t="s">
        <v>207</v>
      </c>
      <c r="M6" s="530"/>
    </row>
    <row r="7" spans="1:15" ht="31.5" customHeight="1">
      <c r="A7" s="235">
        <v>1</v>
      </c>
      <c r="B7" s="250" t="s">
        <v>173</v>
      </c>
      <c r="C7" s="430">
        <f>5621.9+5324.2*11</f>
        <v>64188.1</v>
      </c>
      <c r="D7" s="430"/>
      <c r="E7" s="430" t="str">
        <f>IF(D7&gt;1,326.6," ")</f>
        <v xml:space="preserve"> </v>
      </c>
      <c r="F7" s="430">
        <v>778.8</v>
      </c>
      <c r="G7" s="430"/>
      <c r="H7" s="430"/>
      <c r="I7" s="430">
        <f>45*11</f>
        <v>495</v>
      </c>
      <c r="J7" s="430">
        <v>967.2</v>
      </c>
      <c r="K7" s="430"/>
      <c r="L7" s="430"/>
      <c r="M7" s="248">
        <f>ROUND(SUM(C7:L7),1)</f>
        <v>66429.100000000006</v>
      </c>
    </row>
    <row r="8" spans="1:15" ht="43.5" customHeight="1">
      <c r="A8" s="235">
        <v>2</v>
      </c>
      <c r="B8" s="293" t="s">
        <v>87</v>
      </c>
      <c r="C8" s="430">
        <v>72</v>
      </c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/>
      <c r="L8" s="232" t="s">
        <v>166</v>
      </c>
      <c r="M8" s="248">
        <f>ROUND(SUM(C8:L8),1)</f>
        <v>72</v>
      </c>
    </row>
    <row r="9" spans="1:15" s="144" customFormat="1" ht="34.5" customHeight="1" thickBot="1">
      <c r="A9" s="251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/>
      <c r="L9" s="232" t="s">
        <v>166</v>
      </c>
      <c r="M9" s="249">
        <f>ROUND(SUM(M7:M8),1)</f>
        <v>66501.100000000006</v>
      </c>
    </row>
    <row r="10" spans="1:15" s="431" customFormat="1" ht="15" customHeight="1">
      <c r="B10" s="103"/>
      <c r="C10" s="432"/>
      <c r="D10" s="432"/>
      <c r="E10" s="432"/>
      <c r="F10" s="432"/>
      <c r="G10" s="433"/>
      <c r="H10" s="433"/>
      <c r="I10" s="434"/>
      <c r="J10" s="433"/>
      <c r="K10" s="433"/>
      <c r="L10" s="432"/>
      <c r="M10" s="435"/>
    </row>
    <row r="11" spans="1:15" s="431" customFormat="1" ht="63.75" customHeight="1">
      <c r="B11" s="536" t="s">
        <v>263</v>
      </c>
      <c r="C11" s="536"/>
      <c r="D11" s="437">
        <v>5621.9</v>
      </c>
      <c r="E11" s="436"/>
      <c r="F11" s="436"/>
      <c r="G11" s="436"/>
      <c r="H11" s="436"/>
      <c r="I11" s="436"/>
      <c r="J11" s="433"/>
      <c r="K11" s="433"/>
      <c r="L11" s="432"/>
      <c r="M11" s="435"/>
    </row>
    <row r="12" spans="1:15" s="431" customFormat="1" ht="42.75" customHeight="1">
      <c r="B12" s="534"/>
      <c r="C12" s="535"/>
      <c r="D12" s="535"/>
      <c r="E12" s="535"/>
      <c r="F12" s="535"/>
      <c r="G12" s="535"/>
      <c r="H12" s="535"/>
      <c r="I12" s="535"/>
      <c r="J12" s="433"/>
      <c r="K12" s="433"/>
      <c r="L12" s="432"/>
      <c r="M12" s="435"/>
    </row>
    <row r="13" spans="1:15" s="146" customFormat="1" ht="21" customHeight="1">
      <c r="B13" s="148"/>
      <c r="C13" s="190"/>
      <c r="D13" s="190"/>
      <c r="E13" s="229"/>
      <c r="F13" s="192"/>
      <c r="G13" s="145"/>
      <c r="H13" s="145"/>
      <c r="I13" s="190"/>
      <c r="J13" s="531"/>
      <c r="K13" s="531"/>
      <c r="L13" s="531"/>
      <c r="M13" s="222"/>
    </row>
    <row r="14" spans="1:15" s="144" customFormat="1" ht="69" customHeight="1">
      <c r="B14" s="532" t="s">
        <v>172</v>
      </c>
      <c r="C14" s="533"/>
      <c r="E14" s="532" t="s">
        <v>171</v>
      </c>
      <c r="F14" s="533"/>
      <c r="G14" s="245"/>
      <c r="H14" s="523"/>
      <c r="I14" s="523"/>
      <c r="J14" s="190"/>
      <c r="K14" s="190"/>
      <c r="L14" s="190"/>
      <c r="M14" s="190"/>
    </row>
    <row r="15" spans="1:15" s="144" customFormat="1" ht="57.75" customHeight="1">
      <c r="B15" s="194" t="s">
        <v>162</v>
      </c>
      <c r="C15" s="261" t="s">
        <v>190</v>
      </c>
      <c r="E15" s="194" t="s">
        <v>162</v>
      </c>
      <c r="F15" s="261" t="s">
        <v>192</v>
      </c>
      <c r="G15" s="208"/>
      <c r="H15" s="255"/>
      <c r="I15" s="208"/>
      <c r="J15" s="230"/>
      <c r="K15" s="230"/>
      <c r="L15" s="230"/>
      <c r="M15" s="208"/>
    </row>
    <row r="16" spans="1:15" s="144" customFormat="1" ht="24" customHeight="1">
      <c r="B16" s="233">
        <v>108600</v>
      </c>
      <c r="C16" s="326">
        <v>340.9</v>
      </c>
      <c r="E16" s="233">
        <v>108600</v>
      </c>
      <c r="F16" s="254">
        <v>778.8</v>
      </c>
      <c r="G16" s="208"/>
      <c r="H16" s="252"/>
      <c r="I16" s="253"/>
      <c r="J16" s="230"/>
      <c r="K16" s="230"/>
      <c r="L16" s="230"/>
      <c r="M16" s="208"/>
    </row>
    <row r="17" spans="2:13" s="149" customFormat="1" ht="24" customHeight="1">
      <c r="B17" s="252"/>
      <c r="C17" s="253"/>
      <c r="D17" s="246"/>
      <c r="E17" s="247"/>
      <c r="F17" s="247"/>
      <c r="G17" s="231"/>
      <c r="H17" s="246"/>
      <c r="I17" s="253"/>
      <c r="J17" s="195"/>
      <c r="K17" s="195"/>
      <c r="L17" s="195"/>
      <c r="M17" s="231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5" t="str">
        <f>+'Ekamut-caxs'!D69</f>
        <v>Ալեքսան Հովհաննիսյան</v>
      </c>
      <c r="H19" s="525"/>
      <c r="I19" s="525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24" t="s">
        <v>90</v>
      </c>
      <c r="H20" s="524"/>
      <c r="I20" s="524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5" t="str">
        <f>+'Ekamut-caxs'!D71</f>
        <v>Մարիաննա Նուրումյան</v>
      </c>
      <c r="H21" s="525"/>
      <c r="I21" s="525"/>
      <c r="J21" s="129"/>
      <c r="K21" s="129"/>
    </row>
    <row r="22" spans="2:13" s="119" customFormat="1" ht="18.75" customHeight="1">
      <c r="E22" s="130" t="s">
        <v>89</v>
      </c>
      <c r="F22" s="131"/>
      <c r="G22" s="524" t="s">
        <v>90</v>
      </c>
      <c r="H22" s="524"/>
      <c r="I22" s="524"/>
      <c r="J22" s="122"/>
      <c r="K22" s="122"/>
    </row>
    <row r="23" spans="2:13" s="120" customFormat="1" ht="16.5">
      <c r="C23" s="122"/>
      <c r="D23" s="122"/>
    </row>
  </sheetData>
  <sheetProtection algorithmName="SHA-512" hashValue="uQBdVhKJDvq9nKBiaIat4yY37jr8T8wAR/kbSc1Es7TQFULKeBeGRTi09pZpEfnmipA/uVd6+QWHVHEa09ax5Q==" saltValue="8unrdnZElfAGo70N0Ikstw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5" zoomScale="80" zoomScaleSheetLayoutView="80" workbookViewId="0">
      <selection activeCell="D43" sqref="D43"/>
    </sheetView>
  </sheetViews>
  <sheetFormatPr defaultColWidth="9.140625" defaultRowHeight="16.5"/>
  <cols>
    <col min="1" max="1" width="4.140625" style="335" customWidth="1"/>
    <col min="2" max="2" width="15.5703125" style="335" customWidth="1"/>
    <col min="3" max="3" width="10.85546875" style="335" customWidth="1"/>
    <col min="4" max="4" width="15.5703125" style="335" bestFit="1" customWidth="1"/>
    <col min="5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0.85546875" style="335" customWidth="1"/>
    <col min="12" max="12" width="12.85546875" style="335" customWidth="1"/>
    <col min="13" max="13" width="16.85546875" style="335" bestFit="1" customWidth="1"/>
    <col min="14" max="14" width="11.5703125" style="335" bestFit="1" customWidth="1"/>
    <col min="15" max="15" width="11.7109375" style="335" customWidth="1"/>
    <col min="16" max="16384" width="9.140625" style="335"/>
  </cols>
  <sheetData>
    <row r="1" spans="1:15" s="334" customFormat="1" ht="18.75" customHeight="1">
      <c r="A1" s="537" t="s">
        <v>65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</row>
    <row r="2" spans="1:15" s="334" customFormat="1" ht="21.75" customHeight="1">
      <c r="A2" s="538" t="str">
        <f>+'Ekamut-caxs'!A7:E7</f>
        <v>«Երևանի Մալաթիա Սեբաստիայի մանկապատենկան համալիր մարզադպրոց» ՀՈԱԿ-ի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5" s="334" customFormat="1" ht="21" customHeight="1">
      <c r="A3" s="538" t="s">
        <v>91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/>
    <row r="5" spans="1:15" s="336" customFormat="1" ht="24.75" customHeight="1">
      <c r="A5" s="539" t="s">
        <v>111</v>
      </c>
      <c r="B5" s="539" t="s">
        <v>92</v>
      </c>
      <c r="C5" s="541" t="s">
        <v>93</v>
      </c>
      <c r="D5" s="542"/>
      <c r="E5" s="542"/>
      <c r="F5" s="543"/>
      <c r="G5" s="541" t="s">
        <v>94</v>
      </c>
      <c r="H5" s="542"/>
      <c r="I5" s="542"/>
      <c r="J5" s="543"/>
      <c r="K5" s="541" t="s">
        <v>117</v>
      </c>
      <c r="L5" s="542"/>
      <c r="M5" s="542"/>
      <c r="N5" s="542"/>
      <c r="O5" s="543"/>
    </row>
    <row r="6" spans="1:15" s="338" customFormat="1" ht="51" customHeight="1">
      <c r="A6" s="540"/>
      <c r="B6" s="540"/>
      <c r="C6" s="337" t="s">
        <v>238</v>
      </c>
      <c r="D6" s="337" t="s">
        <v>195</v>
      </c>
      <c r="E6" s="337" t="s">
        <v>249</v>
      </c>
      <c r="F6" s="337" t="s">
        <v>250</v>
      </c>
      <c r="G6" s="337" t="s">
        <v>206</v>
      </c>
      <c r="H6" s="337" t="s">
        <v>195</v>
      </c>
      <c r="I6" s="337" t="s">
        <v>251</v>
      </c>
      <c r="J6" s="337" t="s">
        <v>250</v>
      </c>
      <c r="K6" s="337" t="s">
        <v>238</v>
      </c>
      <c r="L6" s="337" t="s">
        <v>249</v>
      </c>
      <c r="M6" s="337" t="s">
        <v>252</v>
      </c>
      <c r="N6" s="474" t="s">
        <v>253</v>
      </c>
      <c r="O6" s="474" t="s">
        <v>254</v>
      </c>
    </row>
    <row r="7" spans="1:15" ht="19.5" customHeight="1">
      <c r="A7" s="405">
        <v>1</v>
      </c>
      <c r="B7" s="406" t="s">
        <v>95</v>
      </c>
      <c r="C7" s="340">
        <v>1602</v>
      </c>
      <c r="D7" s="341">
        <v>245005</v>
      </c>
      <c r="E7" s="340">
        <v>1602</v>
      </c>
      <c r="F7" s="407">
        <f t="shared" ref="F7:F16" si="0">+E7*143.7</f>
        <v>230207.4</v>
      </c>
      <c r="G7" s="340">
        <v>1621</v>
      </c>
      <c r="H7" s="479">
        <v>69963</v>
      </c>
      <c r="I7" s="340">
        <v>1416.19</v>
      </c>
      <c r="J7" s="407">
        <f>+I7*53.48</f>
        <v>75737.841199999995</v>
      </c>
      <c r="K7" s="340">
        <v>17</v>
      </c>
      <c r="L7" s="340">
        <v>21</v>
      </c>
      <c r="M7" s="343">
        <f>+L7*200.47</f>
        <v>4209.87</v>
      </c>
      <c r="N7" s="342">
        <f>+L7*5.522</f>
        <v>115.962</v>
      </c>
      <c r="O7" s="343">
        <f>+N7+M7</f>
        <v>4325.8320000000003</v>
      </c>
    </row>
    <row r="8" spans="1:15" ht="19.5" customHeight="1">
      <c r="A8" s="405">
        <v>2</v>
      </c>
      <c r="B8" s="406" t="s">
        <v>240</v>
      </c>
      <c r="C8" s="340">
        <v>1550</v>
      </c>
      <c r="D8" s="341">
        <v>272849</v>
      </c>
      <c r="E8" s="340">
        <f>+C8</f>
        <v>1550</v>
      </c>
      <c r="F8" s="407">
        <f t="shared" si="0"/>
        <v>222734.99999999997</v>
      </c>
      <c r="G8" s="340">
        <v>1710</v>
      </c>
      <c r="H8" s="479">
        <v>84905</v>
      </c>
      <c r="I8" s="340">
        <f t="shared" ref="I8:I18" si="1">+G8</f>
        <v>1710</v>
      </c>
      <c r="J8" s="407">
        <f t="shared" ref="J8:J18" si="2">+I8*53.48</f>
        <v>91450.799999999988</v>
      </c>
      <c r="K8" s="340">
        <v>80</v>
      </c>
      <c r="L8" s="340">
        <f>+K8</f>
        <v>80</v>
      </c>
      <c r="M8" s="343">
        <f t="shared" ref="M8:M18" si="3">+L8*200.47</f>
        <v>16037.6</v>
      </c>
      <c r="N8" s="342">
        <f t="shared" ref="N8:N18" si="4">+L8*5.522</f>
        <v>441.76</v>
      </c>
      <c r="O8" s="343">
        <f t="shared" ref="O8:O18" si="5">+N8+M8</f>
        <v>16479.36</v>
      </c>
    </row>
    <row r="9" spans="1:15" ht="19.5" customHeight="1">
      <c r="A9" s="405">
        <v>3</v>
      </c>
      <c r="B9" s="406" t="s">
        <v>96</v>
      </c>
      <c r="C9" s="340">
        <v>571</v>
      </c>
      <c r="D9" s="341">
        <v>222735</v>
      </c>
      <c r="E9" s="340">
        <f t="shared" ref="E9:E18" si="6">+C9</f>
        <v>571</v>
      </c>
      <c r="F9" s="407">
        <f t="shared" si="0"/>
        <v>82052.7</v>
      </c>
      <c r="G9" s="340">
        <v>1393</v>
      </c>
      <c r="H9" s="479">
        <v>89257</v>
      </c>
      <c r="I9" s="340">
        <f t="shared" si="1"/>
        <v>1393</v>
      </c>
      <c r="J9" s="407">
        <f t="shared" si="2"/>
        <v>74497.64</v>
      </c>
      <c r="K9" s="340">
        <v>18</v>
      </c>
      <c r="L9" s="340">
        <f t="shared" ref="L9:L18" si="7">+K9</f>
        <v>18</v>
      </c>
      <c r="M9" s="343">
        <f t="shared" si="3"/>
        <v>3608.46</v>
      </c>
      <c r="N9" s="342">
        <f t="shared" si="4"/>
        <v>99.396000000000001</v>
      </c>
      <c r="O9" s="343">
        <f t="shared" si="5"/>
        <v>3707.8560000000002</v>
      </c>
    </row>
    <row r="10" spans="1:15" ht="19.5" customHeight="1">
      <c r="A10" s="405">
        <v>4</v>
      </c>
      <c r="B10" s="406" t="s">
        <v>97</v>
      </c>
      <c r="C10" s="340"/>
      <c r="D10" s="341"/>
      <c r="E10" s="340">
        <f t="shared" si="6"/>
        <v>0</v>
      </c>
      <c r="F10" s="407">
        <f t="shared" si="0"/>
        <v>0</v>
      </c>
      <c r="G10" s="340">
        <v>1273</v>
      </c>
      <c r="H10" s="479">
        <v>72555</v>
      </c>
      <c r="I10" s="340">
        <f t="shared" si="1"/>
        <v>1273</v>
      </c>
      <c r="J10" s="407">
        <f t="shared" si="2"/>
        <v>68080.039999999994</v>
      </c>
      <c r="K10" s="340">
        <v>33</v>
      </c>
      <c r="L10" s="340">
        <f t="shared" si="7"/>
        <v>33</v>
      </c>
      <c r="M10" s="343">
        <f t="shared" si="3"/>
        <v>6615.51</v>
      </c>
      <c r="N10" s="342">
        <f t="shared" si="4"/>
        <v>182.226</v>
      </c>
      <c r="O10" s="343">
        <f t="shared" si="5"/>
        <v>6797.7359999999999</v>
      </c>
    </row>
    <row r="11" spans="1:15" ht="19.5" customHeight="1">
      <c r="A11" s="405">
        <v>5</v>
      </c>
      <c r="B11" s="406" t="s">
        <v>98</v>
      </c>
      <c r="C11" s="340"/>
      <c r="D11" s="341"/>
      <c r="E11" s="340">
        <f t="shared" si="6"/>
        <v>0</v>
      </c>
      <c r="F11" s="407">
        <f t="shared" si="0"/>
        <v>0</v>
      </c>
      <c r="G11" s="340">
        <v>1166</v>
      </c>
      <c r="H11" s="479">
        <v>66640</v>
      </c>
      <c r="I11" s="340">
        <f t="shared" si="1"/>
        <v>1166</v>
      </c>
      <c r="J11" s="407">
        <f t="shared" si="2"/>
        <v>62357.679999999993</v>
      </c>
      <c r="K11" s="340">
        <v>32</v>
      </c>
      <c r="L11" s="340">
        <f t="shared" si="7"/>
        <v>32</v>
      </c>
      <c r="M11" s="343">
        <f t="shared" si="3"/>
        <v>6415.04</v>
      </c>
      <c r="N11" s="342">
        <f t="shared" si="4"/>
        <v>176.70400000000001</v>
      </c>
      <c r="O11" s="343">
        <f t="shared" si="5"/>
        <v>6591.7439999999997</v>
      </c>
    </row>
    <row r="12" spans="1:15" ht="19.5" customHeight="1">
      <c r="A12" s="405">
        <v>6</v>
      </c>
      <c r="B12" s="406" t="s">
        <v>99</v>
      </c>
      <c r="C12" s="340"/>
      <c r="D12" s="341"/>
      <c r="E12" s="340"/>
      <c r="F12" s="407">
        <f t="shared" si="0"/>
        <v>0</v>
      </c>
      <c r="G12" s="340">
        <v>840</v>
      </c>
      <c r="H12" s="479">
        <v>61332</v>
      </c>
      <c r="I12" s="340">
        <f t="shared" si="1"/>
        <v>840</v>
      </c>
      <c r="J12" s="407">
        <f t="shared" si="2"/>
        <v>44923.199999999997</v>
      </c>
      <c r="K12" s="340">
        <v>34</v>
      </c>
      <c r="L12" s="340">
        <f t="shared" si="7"/>
        <v>34</v>
      </c>
      <c r="M12" s="343">
        <f t="shared" si="3"/>
        <v>6815.98</v>
      </c>
      <c r="N12" s="342">
        <f t="shared" si="4"/>
        <v>187.74800000000002</v>
      </c>
      <c r="O12" s="343">
        <f t="shared" si="5"/>
        <v>7003.7279999999992</v>
      </c>
    </row>
    <row r="13" spans="1:15" ht="19.5" customHeight="1">
      <c r="A13" s="405">
        <v>7</v>
      </c>
      <c r="B13" s="406" t="s">
        <v>100</v>
      </c>
      <c r="C13" s="340"/>
      <c r="D13" s="341"/>
      <c r="E13" s="340">
        <f t="shared" si="6"/>
        <v>0</v>
      </c>
      <c r="F13" s="407">
        <f t="shared" si="0"/>
        <v>0</v>
      </c>
      <c r="G13" s="340">
        <v>632</v>
      </c>
      <c r="H13" s="479">
        <v>43708</v>
      </c>
      <c r="I13" s="340">
        <f t="shared" si="1"/>
        <v>632</v>
      </c>
      <c r="J13" s="407">
        <f t="shared" si="2"/>
        <v>33799.360000000001</v>
      </c>
      <c r="K13" s="340">
        <v>67</v>
      </c>
      <c r="L13" s="340">
        <f t="shared" si="7"/>
        <v>67</v>
      </c>
      <c r="M13" s="343">
        <f t="shared" si="3"/>
        <v>13431.49</v>
      </c>
      <c r="N13" s="342">
        <f t="shared" si="4"/>
        <v>369.97399999999999</v>
      </c>
      <c r="O13" s="343">
        <f t="shared" si="5"/>
        <v>13801.464</v>
      </c>
    </row>
    <row r="14" spans="1:15" ht="19.5" customHeight="1">
      <c r="A14" s="405">
        <v>8</v>
      </c>
      <c r="B14" s="408" t="s">
        <v>101</v>
      </c>
      <c r="C14" s="340"/>
      <c r="D14" s="341"/>
      <c r="E14" s="340">
        <f t="shared" si="6"/>
        <v>0</v>
      </c>
      <c r="F14" s="407">
        <f t="shared" si="0"/>
        <v>0</v>
      </c>
      <c r="G14" s="340">
        <v>509</v>
      </c>
      <c r="H14" s="479">
        <v>52570</v>
      </c>
      <c r="I14" s="340">
        <f t="shared" si="1"/>
        <v>509</v>
      </c>
      <c r="J14" s="407">
        <f t="shared" si="2"/>
        <v>27221.32</v>
      </c>
      <c r="K14" s="340">
        <v>44</v>
      </c>
      <c r="L14" s="340">
        <f t="shared" si="7"/>
        <v>44</v>
      </c>
      <c r="M14" s="343">
        <f t="shared" si="3"/>
        <v>8820.68</v>
      </c>
      <c r="N14" s="342">
        <f t="shared" si="4"/>
        <v>242.96800000000002</v>
      </c>
      <c r="O14" s="343">
        <f t="shared" si="5"/>
        <v>9063.648000000001</v>
      </c>
    </row>
    <row r="15" spans="1:15" ht="19.5" customHeight="1">
      <c r="A15" s="405">
        <v>9</v>
      </c>
      <c r="B15" s="408" t="s">
        <v>102</v>
      </c>
      <c r="C15" s="340"/>
      <c r="D15" s="341"/>
      <c r="E15" s="340">
        <f t="shared" si="6"/>
        <v>0</v>
      </c>
      <c r="F15" s="407">
        <f t="shared" si="0"/>
        <v>0</v>
      </c>
      <c r="G15" s="340">
        <v>1158</v>
      </c>
      <c r="H15" s="479">
        <v>26122</v>
      </c>
      <c r="I15" s="340">
        <f t="shared" si="1"/>
        <v>1158</v>
      </c>
      <c r="J15" s="407">
        <f t="shared" si="2"/>
        <v>61929.84</v>
      </c>
      <c r="K15" s="340">
        <v>87</v>
      </c>
      <c r="L15" s="340">
        <f t="shared" si="7"/>
        <v>87</v>
      </c>
      <c r="M15" s="343">
        <f t="shared" si="3"/>
        <v>17440.89</v>
      </c>
      <c r="N15" s="342">
        <f t="shared" si="4"/>
        <v>480.41400000000004</v>
      </c>
      <c r="O15" s="343">
        <f t="shared" si="5"/>
        <v>17921.304</v>
      </c>
    </row>
    <row r="16" spans="1:15" ht="19.5" customHeight="1">
      <c r="A16" s="405">
        <v>10</v>
      </c>
      <c r="B16" s="408" t="s">
        <v>103</v>
      </c>
      <c r="C16" s="340"/>
      <c r="D16" s="341"/>
      <c r="E16" s="340">
        <f t="shared" si="6"/>
        <v>0</v>
      </c>
      <c r="F16" s="407">
        <f t="shared" si="0"/>
        <v>0</v>
      </c>
      <c r="G16" s="340">
        <v>1195</v>
      </c>
      <c r="H16" s="479">
        <v>60815</v>
      </c>
      <c r="I16" s="340">
        <f t="shared" si="1"/>
        <v>1195</v>
      </c>
      <c r="J16" s="407">
        <f t="shared" si="2"/>
        <v>63908.6</v>
      </c>
      <c r="K16" s="340">
        <v>128</v>
      </c>
      <c r="L16" s="340">
        <f t="shared" si="7"/>
        <v>128</v>
      </c>
      <c r="M16" s="343">
        <f t="shared" si="3"/>
        <v>25660.16</v>
      </c>
      <c r="N16" s="342">
        <f t="shared" si="4"/>
        <v>706.81600000000003</v>
      </c>
      <c r="O16" s="343">
        <f t="shared" si="5"/>
        <v>26366.975999999999</v>
      </c>
    </row>
    <row r="17" spans="1:15" ht="19.5" customHeight="1">
      <c r="A17" s="405">
        <v>11</v>
      </c>
      <c r="B17" s="408" t="s">
        <v>104</v>
      </c>
      <c r="C17" s="345">
        <v>1550</v>
      </c>
      <c r="D17" s="480">
        <v>57911.1</v>
      </c>
      <c r="E17" s="340">
        <f>+C17</f>
        <v>1550</v>
      </c>
      <c r="F17" s="407">
        <f>+E17*143.7</f>
        <v>222734.99999999997</v>
      </c>
      <c r="G17" s="345">
        <v>1442</v>
      </c>
      <c r="H17" s="481">
        <v>62982</v>
      </c>
      <c r="I17" s="340">
        <f t="shared" si="1"/>
        <v>1442</v>
      </c>
      <c r="J17" s="407">
        <f t="shared" si="2"/>
        <v>77118.159999999989</v>
      </c>
      <c r="K17" s="345">
        <v>34</v>
      </c>
      <c r="L17" s="340">
        <f t="shared" si="7"/>
        <v>34</v>
      </c>
      <c r="M17" s="343">
        <f t="shared" si="3"/>
        <v>6815.98</v>
      </c>
      <c r="N17" s="342">
        <f t="shared" si="4"/>
        <v>187.74800000000002</v>
      </c>
      <c r="O17" s="343">
        <f t="shared" si="5"/>
        <v>7003.7279999999992</v>
      </c>
    </row>
    <row r="18" spans="1:15" ht="19.5" customHeight="1">
      <c r="A18" s="405">
        <v>12</v>
      </c>
      <c r="B18" s="408" t="s">
        <v>105</v>
      </c>
      <c r="C18" s="345">
        <v>1594</v>
      </c>
      <c r="D18" s="480">
        <v>229057.8</v>
      </c>
      <c r="E18" s="340">
        <f t="shared" si="6"/>
        <v>1594</v>
      </c>
      <c r="F18" s="407">
        <f>+E18*143.7</f>
        <v>229057.8</v>
      </c>
      <c r="G18" s="345">
        <v>1416</v>
      </c>
      <c r="H18" s="481">
        <v>75762</v>
      </c>
      <c r="I18" s="340">
        <f t="shared" si="1"/>
        <v>1416</v>
      </c>
      <c r="J18" s="407">
        <f t="shared" si="2"/>
        <v>75727.679999999993</v>
      </c>
      <c r="K18" s="345">
        <v>21</v>
      </c>
      <c r="L18" s="340">
        <f t="shared" si="7"/>
        <v>21</v>
      </c>
      <c r="M18" s="343">
        <f t="shared" si="3"/>
        <v>4209.87</v>
      </c>
      <c r="N18" s="342">
        <f t="shared" si="4"/>
        <v>115.962</v>
      </c>
      <c r="O18" s="343">
        <f t="shared" si="5"/>
        <v>4325.8320000000003</v>
      </c>
    </row>
    <row r="19" spans="1:15" ht="32.25" customHeight="1">
      <c r="A19" s="409"/>
      <c r="B19" s="475" t="s">
        <v>88</v>
      </c>
      <c r="C19" s="410">
        <f t="shared" ref="C19:K19" si="8">SUM(C7:C18)</f>
        <v>6867</v>
      </c>
      <c r="D19" s="372">
        <f t="shared" si="8"/>
        <v>1027557.8999999999</v>
      </c>
      <c r="E19" s="410">
        <f t="shared" si="8"/>
        <v>6867</v>
      </c>
      <c r="F19" s="372">
        <f>SUM(F7:F18)</f>
        <v>986787.89999999991</v>
      </c>
      <c r="G19" s="410">
        <f>SUM(G7:G18)</f>
        <v>14355</v>
      </c>
      <c r="H19" s="372">
        <f>SUM(H7:H18)</f>
        <v>766611</v>
      </c>
      <c r="I19" s="410">
        <f>SUM(I7:I18)</f>
        <v>14150.19</v>
      </c>
      <c r="J19" s="372">
        <f>SUM(J7:J18)</f>
        <v>756752.16119999997</v>
      </c>
      <c r="K19" s="410">
        <f t="shared" si="8"/>
        <v>595</v>
      </c>
      <c r="L19" s="410">
        <f>SUM(L7:L18)</f>
        <v>599</v>
      </c>
      <c r="M19" s="372">
        <f>SUM(M7:M18)</f>
        <v>120081.53</v>
      </c>
      <c r="N19" s="411">
        <f>SUM(N7:N18)</f>
        <v>3307.6779999999999</v>
      </c>
      <c r="O19" s="372">
        <f>SUM(O7:O18)</f>
        <v>123389.20800000001</v>
      </c>
    </row>
    <row r="20" spans="1:15" ht="21.75" customHeight="1">
      <c r="B20" s="349"/>
      <c r="C20" s="350"/>
      <c r="D20" s="351"/>
      <c r="E20" s="350"/>
      <c r="F20" s="351">
        <f>ROUND(F19/1000,1)</f>
        <v>986.8</v>
      </c>
      <c r="G20" s="350"/>
      <c r="H20" s="351"/>
      <c r="I20" s="350"/>
      <c r="J20" s="351">
        <f>ROUND(J19/1000,1)</f>
        <v>756.8</v>
      </c>
      <c r="K20" s="350"/>
      <c r="L20" s="350"/>
      <c r="M20" s="351">
        <f>ROUND(M19/1000,1)</f>
        <v>120.1</v>
      </c>
      <c r="N20" s="351">
        <f t="shared" ref="N20:O20" si="9">ROUND(N19/1000,1)</f>
        <v>3.3</v>
      </c>
      <c r="O20" s="351">
        <f t="shared" si="9"/>
        <v>123.4</v>
      </c>
    </row>
    <row r="21" spans="1:15" ht="33.75" customHeight="1" thickBot="1">
      <c r="B21" s="545" t="s">
        <v>241</v>
      </c>
      <c r="C21" s="545"/>
      <c r="D21" s="545"/>
      <c r="E21" s="352"/>
      <c r="F21" s="353"/>
      <c r="H21" s="352"/>
      <c r="M21" s="351"/>
    </row>
    <row r="22" spans="1:15" s="334" customFormat="1" ht="34.5" customHeight="1">
      <c r="A22" s="354"/>
      <c r="B22" s="355" t="s">
        <v>121</v>
      </c>
      <c r="C22" s="356" t="s">
        <v>122</v>
      </c>
      <c r="D22" s="356" t="s">
        <v>239</v>
      </c>
      <c r="E22" s="356" t="s">
        <v>239</v>
      </c>
      <c r="F22" s="357" t="s">
        <v>239</v>
      </c>
      <c r="G22" s="356" t="s">
        <v>122</v>
      </c>
      <c r="H22" s="356" t="s">
        <v>239</v>
      </c>
      <c r="I22" s="356" t="s">
        <v>239</v>
      </c>
      <c r="J22" s="358" t="s">
        <v>239</v>
      </c>
      <c r="K22" s="356" t="s">
        <v>122</v>
      </c>
      <c r="L22" s="356" t="s">
        <v>239</v>
      </c>
      <c r="M22" s="359" t="s">
        <v>239</v>
      </c>
      <c r="N22" s="354" t="s">
        <v>239</v>
      </c>
      <c r="O22" s="358" t="s">
        <v>239</v>
      </c>
    </row>
    <row r="23" spans="1:15" ht="23.25" customHeight="1">
      <c r="A23" s="360">
        <v>1</v>
      </c>
      <c r="B23" s="361"/>
      <c r="C23" s="344"/>
      <c r="D23" s="344" t="s">
        <v>239</v>
      </c>
      <c r="E23" s="344" t="s">
        <v>239</v>
      </c>
      <c r="F23" s="341"/>
      <c r="G23" s="362"/>
      <c r="H23" s="344" t="s">
        <v>239</v>
      </c>
      <c r="I23" s="344" t="s">
        <v>239</v>
      </c>
      <c r="J23" s="363"/>
      <c r="K23" s="362"/>
      <c r="L23" s="344" t="s">
        <v>239</v>
      </c>
      <c r="M23" s="364"/>
      <c r="N23" s="412" t="s">
        <v>239</v>
      </c>
      <c r="O23" s="413" t="s">
        <v>239</v>
      </c>
    </row>
    <row r="24" spans="1:15" ht="23.25" customHeight="1">
      <c r="A24" s="360">
        <v>2</v>
      </c>
      <c r="B24" s="361"/>
      <c r="C24" s="344"/>
      <c r="D24" s="344" t="s">
        <v>239</v>
      </c>
      <c r="E24" s="344" t="s">
        <v>239</v>
      </c>
      <c r="F24" s="341"/>
      <c r="G24" s="362"/>
      <c r="H24" s="344" t="s">
        <v>239</v>
      </c>
      <c r="I24" s="344" t="s">
        <v>239</v>
      </c>
      <c r="J24" s="363"/>
      <c r="K24" s="362"/>
      <c r="L24" s="344" t="s">
        <v>239</v>
      </c>
      <c r="M24" s="364"/>
      <c r="N24" s="412" t="s">
        <v>239</v>
      </c>
      <c r="O24" s="413" t="s">
        <v>239</v>
      </c>
    </row>
    <row r="25" spans="1:15" s="338" customFormat="1" ht="23.25" customHeight="1">
      <c r="A25" s="339">
        <v>3</v>
      </c>
      <c r="B25" s="365"/>
      <c r="C25" s="366"/>
      <c r="D25" s="366" t="s">
        <v>239</v>
      </c>
      <c r="E25" s="366" t="s">
        <v>239</v>
      </c>
      <c r="F25" s="367"/>
      <c r="G25" s="368"/>
      <c r="H25" s="366" t="s">
        <v>239</v>
      </c>
      <c r="I25" s="366" t="s">
        <v>239</v>
      </c>
      <c r="J25" s="367"/>
      <c r="K25" s="368"/>
      <c r="L25" s="366" t="s">
        <v>239</v>
      </c>
      <c r="M25" s="369"/>
      <c r="N25" s="414" t="s">
        <v>239</v>
      </c>
      <c r="O25" s="415" t="s">
        <v>239</v>
      </c>
    </row>
    <row r="26" spans="1:15" s="334" customFormat="1" ht="24" customHeight="1">
      <c r="A26" s="370"/>
      <c r="B26" s="371" t="s">
        <v>67</v>
      </c>
      <c r="C26" s="372" t="s">
        <v>239</v>
      </c>
      <c r="D26" s="372" t="s">
        <v>239</v>
      </c>
      <c r="E26" s="372" t="s">
        <v>239</v>
      </c>
      <c r="F26" s="373">
        <f>SUM(F23:F25)</f>
        <v>0</v>
      </c>
      <c r="G26" s="374" t="s">
        <v>239</v>
      </c>
      <c r="H26" s="372" t="s">
        <v>239</v>
      </c>
      <c r="I26" s="372" t="s">
        <v>239</v>
      </c>
      <c r="J26" s="373">
        <f>SUM(J23:J25)</f>
        <v>0</v>
      </c>
      <c r="K26" s="374" t="s">
        <v>239</v>
      </c>
      <c r="L26" s="372" t="s">
        <v>239</v>
      </c>
      <c r="M26" s="375">
        <f>SUM(M23:M25)</f>
        <v>0</v>
      </c>
      <c r="N26" s="370" t="s">
        <v>239</v>
      </c>
      <c r="O26" s="376" t="s">
        <v>239</v>
      </c>
    </row>
    <row r="27" spans="1:15" s="334" customFormat="1" ht="27" customHeight="1" thickBot="1">
      <c r="A27" s="377"/>
      <c r="B27" s="378" t="s">
        <v>196</v>
      </c>
      <c r="C27" s="346"/>
      <c r="D27" s="346" t="s">
        <v>239</v>
      </c>
      <c r="E27" s="346" t="s">
        <v>239</v>
      </c>
      <c r="F27" s="347">
        <f>+F20-F26</f>
        <v>986.8</v>
      </c>
      <c r="G27" s="379" t="s">
        <v>239</v>
      </c>
      <c r="H27" s="346" t="s">
        <v>239</v>
      </c>
      <c r="I27" s="346" t="s">
        <v>239</v>
      </c>
      <c r="J27" s="347">
        <f>J20-J26</f>
        <v>756.8</v>
      </c>
      <c r="K27" s="379" t="s">
        <v>239</v>
      </c>
      <c r="L27" s="346" t="s">
        <v>239</v>
      </c>
      <c r="M27" s="348">
        <f>M20-M26</f>
        <v>120.1</v>
      </c>
      <c r="N27" s="377" t="s">
        <v>239</v>
      </c>
      <c r="O27" s="347">
        <f>+O20-M26</f>
        <v>123.4</v>
      </c>
    </row>
    <row r="28" spans="1:15" s="334" customFormat="1" ht="25.5" customHeight="1" thickBot="1">
      <c r="B28" s="380"/>
      <c r="F28" s="351"/>
      <c r="J28" s="381" t="s">
        <v>123</v>
      </c>
      <c r="K28" s="382"/>
      <c r="L28" s="382"/>
      <c r="M28" s="383">
        <f>+F26+J26+M26</f>
        <v>0</v>
      </c>
    </row>
    <row r="29" spans="1:15" s="334" customFormat="1" ht="20.25" customHeight="1">
      <c r="B29" s="380"/>
      <c r="F29" s="351"/>
      <c r="M29" s="351"/>
    </row>
    <row r="30" spans="1:15" s="349" customFormat="1" ht="25.5" customHeight="1">
      <c r="B30" s="384"/>
      <c r="C30" s="538" t="s">
        <v>2</v>
      </c>
      <c r="D30" s="538"/>
      <c r="E30" s="384"/>
      <c r="F30" s="384"/>
      <c r="G30" s="546"/>
      <c r="H30" s="546"/>
      <c r="I30" s="385"/>
      <c r="J30" s="547"/>
      <c r="K30" s="547"/>
      <c r="M30" s="353"/>
    </row>
    <row r="31" spans="1:15" s="334" customFormat="1">
      <c r="C31" s="386"/>
      <c r="D31" s="386"/>
      <c r="E31" s="387"/>
      <c r="F31" s="387"/>
      <c r="G31" s="548" t="s">
        <v>89</v>
      </c>
      <c r="H31" s="548"/>
      <c r="I31" s="388"/>
      <c r="J31" s="548" t="s">
        <v>106</v>
      </c>
      <c r="K31" s="548"/>
    </row>
    <row r="32" spans="1:15" s="349" customFormat="1" ht="23.25" customHeight="1">
      <c r="B32" s="384"/>
      <c r="C32" s="389" t="s">
        <v>6</v>
      </c>
      <c r="D32" s="389"/>
      <c r="E32" s="384"/>
      <c r="F32" s="384"/>
      <c r="G32" s="547"/>
      <c r="H32" s="547"/>
      <c r="I32" s="390"/>
      <c r="J32" s="547"/>
      <c r="K32" s="547"/>
    </row>
    <row r="33" spans="3:13" s="334" customFormat="1">
      <c r="C33" s="352"/>
      <c r="D33" s="352"/>
      <c r="G33" s="548" t="s">
        <v>89</v>
      </c>
      <c r="H33" s="548"/>
      <c r="I33" s="388"/>
      <c r="J33" s="548" t="s">
        <v>106</v>
      </c>
      <c r="K33" s="548"/>
    </row>
    <row r="34" spans="3:13">
      <c r="F34" s="391" t="s">
        <v>1</v>
      </c>
    </row>
    <row r="35" spans="3:13" ht="16.5" customHeight="1">
      <c r="C35" s="392" t="s">
        <v>107</v>
      </c>
      <c r="D35" s="392"/>
      <c r="E35" s="392" t="s">
        <v>108</v>
      </c>
      <c r="F35" s="392" t="s">
        <v>242</v>
      </c>
      <c r="I35" s="393" t="s">
        <v>109</v>
      </c>
      <c r="J35" s="394" t="s">
        <v>185</v>
      </c>
      <c r="K35" s="394"/>
      <c r="L35" s="394" t="s">
        <v>186</v>
      </c>
      <c r="M35" s="394" t="s">
        <v>220</v>
      </c>
    </row>
    <row r="36" spans="3:13" ht="16.5" customHeight="1">
      <c r="C36" s="392" t="s">
        <v>110</v>
      </c>
      <c r="D36" s="392"/>
      <c r="E36" s="392" t="s">
        <v>108</v>
      </c>
      <c r="F36" s="392" t="s">
        <v>194</v>
      </c>
      <c r="I36" s="544" t="s">
        <v>197</v>
      </c>
      <c r="J36" s="544"/>
      <c r="K36" s="394"/>
      <c r="L36" s="544" t="s">
        <v>217</v>
      </c>
      <c r="M36" s="544"/>
    </row>
    <row r="37" spans="3:13">
      <c r="C37" s="392"/>
      <c r="D37" s="392"/>
      <c r="E37" s="544" t="s">
        <v>198</v>
      </c>
      <c r="F37" s="544"/>
      <c r="I37" s="544"/>
      <c r="J37" s="544"/>
      <c r="K37" s="394"/>
      <c r="L37" s="544"/>
      <c r="M37" s="544"/>
    </row>
    <row r="38" spans="3:13">
      <c r="C38" s="392"/>
      <c r="D38" s="392"/>
      <c r="E38" s="544"/>
      <c r="F38" s="544"/>
    </row>
  </sheetData>
  <sheetProtection algorithmName="SHA-512" hashValue="SP+3vQ+2ZKEVEVYkviL3xohJEXWFZF9RV1/LSq0tIMXWHBdq/EEJAXGn05jXV2BXKUw4b/3yJu0KosoBA+jG8A==" saltValue="WIRaTVVdmPntaHWSqz+V1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view="pageBreakPreview" topLeftCell="A10" workbookViewId="0">
      <selection activeCell="D43" sqref="D43"/>
    </sheetView>
  </sheetViews>
  <sheetFormatPr defaultRowHeight="15"/>
  <cols>
    <col min="1" max="1" width="4.42578125" style="459" customWidth="1"/>
    <col min="2" max="2" width="43.7109375" style="458" customWidth="1"/>
    <col min="3" max="3" width="17" style="458" customWidth="1"/>
    <col min="4" max="4" width="16.7109375" style="458" customWidth="1"/>
    <col min="5" max="5" width="13.85546875" style="458" customWidth="1"/>
    <col min="6" max="6" width="14.140625" style="458" customWidth="1"/>
    <col min="7" max="16384" width="9.140625" style="458"/>
  </cols>
  <sheetData>
    <row r="1" spans="1:7" s="457" customFormat="1" ht="24" customHeight="1">
      <c r="A1" s="550" t="s">
        <v>65</v>
      </c>
      <c r="B1" s="550"/>
      <c r="C1" s="550"/>
      <c r="D1" s="550"/>
      <c r="E1" s="550"/>
      <c r="F1" s="550"/>
    </row>
    <row r="2" spans="1:7" ht="29.25" customHeight="1">
      <c r="A2" s="551" t="str">
        <f>+'Ekamut-caxs'!A7:E7</f>
        <v>«Երևանի Մալաթիա Սեբաստիայի մանկապատենկան համալիր մարզադպրոց» ՀՈԱԿ-ի</v>
      </c>
      <c r="B2" s="551"/>
      <c r="C2" s="551"/>
      <c r="D2" s="551"/>
      <c r="E2" s="551"/>
      <c r="F2" s="551"/>
    </row>
    <row r="3" spans="1:7" ht="24.75" customHeight="1">
      <c r="A3" s="551" t="s">
        <v>276</v>
      </c>
      <c r="B3" s="551"/>
      <c r="C3" s="551"/>
      <c r="D3" s="551"/>
      <c r="E3" s="551"/>
      <c r="F3" s="551"/>
    </row>
    <row r="4" spans="1:7" ht="16.5">
      <c r="G4" s="460" t="s">
        <v>269</v>
      </c>
    </row>
    <row r="5" spans="1:7" ht="15.75" thickBot="1"/>
    <row r="6" spans="1:7" ht="68.25" customHeight="1">
      <c r="A6" s="461" t="s">
        <v>3</v>
      </c>
      <c r="B6" s="462" t="s">
        <v>270</v>
      </c>
      <c r="C6" s="463" t="s">
        <v>271</v>
      </c>
      <c r="D6" s="461" t="s">
        <v>272</v>
      </c>
      <c r="E6" s="462" t="s">
        <v>273</v>
      </c>
      <c r="F6" s="463" t="s">
        <v>274</v>
      </c>
    </row>
    <row r="7" spans="1:7" s="465" customFormat="1" ht="39.75" customHeight="1">
      <c r="A7" s="464">
        <v>1</v>
      </c>
      <c r="B7" s="477" t="s">
        <v>278</v>
      </c>
      <c r="C7" s="478">
        <v>11</v>
      </c>
      <c r="D7" s="478">
        <f>C7*12</f>
        <v>132</v>
      </c>
      <c r="E7" s="478"/>
      <c r="F7" s="478">
        <v>5</v>
      </c>
    </row>
    <row r="8" spans="1:7" s="465" customFormat="1" ht="42" customHeight="1">
      <c r="A8" s="464">
        <v>2</v>
      </c>
      <c r="B8" s="477" t="s">
        <v>279</v>
      </c>
      <c r="C8" s="478">
        <v>4</v>
      </c>
      <c r="D8" s="478">
        <f>C8*12</f>
        <v>48</v>
      </c>
      <c r="E8" s="478"/>
      <c r="F8" s="478">
        <v>3</v>
      </c>
    </row>
    <row r="9" spans="1:7" s="465" customFormat="1" ht="37.5" customHeight="1">
      <c r="A9" s="464">
        <v>3</v>
      </c>
      <c r="B9" s="477" t="s">
        <v>280</v>
      </c>
      <c r="C9" s="478">
        <v>9</v>
      </c>
      <c r="D9" s="478">
        <f t="shared" ref="D9" si="0">C9*12</f>
        <v>108</v>
      </c>
      <c r="E9" s="478"/>
      <c r="F9" s="478">
        <v>5</v>
      </c>
    </row>
    <row r="10" spans="1:7" s="465" customFormat="1" ht="37.5" customHeight="1">
      <c r="A10" s="464">
        <v>4</v>
      </c>
      <c r="B10" s="477" t="s">
        <v>281</v>
      </c>
      <c r="C10" s="478">
        <v>6</v>
      </c>
      <c r="D10" s="478">
        <f t="shared" ref="D10:D14" si="1">C10*12</f>
        <v>72</v>
      </c>
      <c r="E10" s="478"/>
      <c r="F10" s="478">
        <v>2</v>
      </c>
    </row>
    <row r="11" spans="1:7" s="465" customFormat="1" ht="37.5" customHeight="1">
      <c r="A11" s="464">
        <v>5</v>
      </c>
      <c r="B11" s="477" t="s">
        <v>282</v>
      </c>
      <c r="C11" s="478">
        <v>5</v>
      </c>
      <c r="D11" s="478">
        <f t="shared" si="1"/>
        <v>60</v>
      </c>
      <c r="E11" s="478"/>
      <c r="F11" s="478">
        <v>2</v>
      </c>
    </row>
    <row r="12" spans="1:7" s="465" customFormat="1" ht="37.5" customHeight="1">
      <c r="A12" s="464">
        <v>6</v>
      </c>
      <c r="B12" s="477" t="s">
        <v>283</v>
      </c>
      <c r="C12" s="478">
        <v>5</v>
      </c>
      <c r="D12" s="478">
        <f t="shared" si="1"/>
        <v>60</v>
      </c>
      <c r="E12" s="478"/>
      <c r="F12" s="478">
        <v>3</v>
      </c>
    </row>
    <row r="13" spans="1:7" s="465" customFormat="1" ht="37.5" customHeight="1">
      <c r="A13" s="464">
        <v>7</v>
      </c>
      <c r="B13" s="477" t="s">
        <v>284</v>
      </c>
      <c r="C13" s="478">
        <v>9</v>
      </c>
      <c r="D13" s="478">
        <f t="shared" si="1"/>
        <v>108</v>
      </c>
      <c r="E13" s="478"/>
      <c r="F13" s="478">
        <v>4</v>
      </c>
    </row>
    <row r="14" spans="1:7" s="465" customFormat="1" ht="37.5" customHeight="1">
      <c r="A14" s="464">
        <v>8</v>
      </c>
      <c r="B14" s="477" t="s">
        <v>285</v>
      </c>
      <c r="C14" s="478">
        <v>2</v>
      </c>
      <c r="D14" s="478">
        <f t="shared" si="1"/>
        <v>24</v>
      </c>
      <c r="E14" s="478"/>
      <c r="F14" s="478">
        <v>1</v>
      </c>
    </row>
    <row r="15" spans="1:7" s="465" customFormat="1" ht="44.25" customHeight="1" thickBot="1">
      <c r="A15" s="466"/>
      <c r="B15" s="467" t="s">
        <v>67</v>
      </c>
      <c r="C15" s="468">
        <f>+C7+C8+C9+C10+C11+C12+C13+C14</f>
        <v>51</v>
      </c>
      <c r="D15" s="468">
        <f t="shared" ref="D15:F15" si="2">+D7+D8+D9+D10+D11+D12+D13+D14</f>
        <v>612</v>
      </c>
      <c r="E15" s="468">
        <f t="shared" si="2"/>
        <v>0</v>
      </c>
      <c r="F15" s="468">
        <f t="shared" si="2"/>
        <v>25</v>
      </c>
    </row>
    <row r="16" spans="1:7" ht="20.25" customHeight="1"/>
    <row r="17" spans="2:5" ht="20.25" customHeight="1">
      <c r="B17" s="465" t="s">
        <v>275</v>
      </c>
      <c r="D17" s="469">
        <f>+D15</f>
        <v>612</v>
      </c>
    </row>
    <row r="18" spans="2:5" ht="20.25" customHeight="1">
      <c r="B18" s="457"/>
    </row>
    <row r="19" spans="2:5" ht="20.25" customHeight="1">
      <c r="B19" s="457"/>
    </row>
    <row r="20" spans="2:5" ht="23.25" customHeight="1">
      <c r="B20" s="470" t="s">
        <v>2</v>
      </c>
      <c r="D20" s="552" t="str">
        <f>+'Ekamut-caxs'!D69</f>
        <v>Ալեքսան Հովհաննիսյան</v>
      </c>
      <c r="E20" s="552"/>
    </row>
    <row r="21" spans="2:5" ht="11.25" customHeight="1">
      <c r="B21" s="471" t="s">
        <v>4</v>
      </c>
      <c r="D21" s="549" t="s">
        <v>5</v>
      </c>
      <c r="E21" s="549"/>
    </row>
    <row r="22" spans="2:5" ht="24" customHeight="1">
      <c r="B22" s="465" t="s">
        <v>6</v>
      </c>
      <c r="D22" s="552" t="str">
        <f>+'Ekamut-caxs'!D71</f>
        <v>Մարիաննա Նուրումյան</v>
      </c>
      <c r="E22" s="552"/>
    </row>
    <row r="23" spans="2:5" ht="16.5" customHeight="1">
      <c r="B23" s="459" t="s">
        <v>174</v>
      </c>
      <c r="D23" s="549" t="s">
        <v>5</v>
      </c>
      <c r="E23" s="549"/>
    </row>
    <row r="24" spans="2:5" ht="18">
      <c r="E24" s="472"/>
    </row>
    <row r="25" spans="2:5" ht="15.75" customHeight="1">
      <c r="E25" s="476"/>
    </row>
    <row r="26" spans="2:5" ht="21" customHeight="1">
      <c r="E26" s="472"/>
    </row>
    <row r="27" spans="2:5">
      <c r="E27" s="476"/>
    </row>
  </sheetData>
  <mergeCells count="7">
    <mergeCell ref="D23:E23"/>
    <mergeCell ref="A1:F1"/>
    <mergeCell ref="A2:F2"/>
    <mergeCell ref="A3:F3"/>
    <mergeCell ref="D20:E20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2" hidden="1" customWidth="1"/>
    <col min="2" max="2" width="4.7109375" style="332" hidden="1" customWidth="1"/>
    <col min="3" max="3" width="4.5703125" style="332" bestFit="1" customWidth="1"/>
    <col min="4" max="4" width="19.85546875" style="333" customWidth="1"/>
    <col min="5" max="15" width="9" style="327" customWidth="1"/>
    <col min="16" max="25" width="9.140625" style="327" customWidth="1"/>
    <col min="26" max="26" width="10.7109375" style="327" customWidth="1"/>
    <col min="27" max="27" width="11.85546875" style="327" customWidth="1"/>
    <col min="28" max="28" width="12.28515625" style="327" customWidth="1"/>
    <col min="29" max="16384" width="9.140625" style="327"/>
  </cols>
  <sheetData>
    <row r="1" spans="1:28" ht="22.5" customHeight="1">
      <c r="A1" s="559" t="s">
        <v>257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1"/>
    </row>
    <row r="2" spans="1:28" ht="30" customHeight="1">
      <c r="A2" s="562"/>
      <c r="B2" s="563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  <c r="O2" s="564"/>
      <c r="P2" s="564"/>
      <c r="Q2" s="564"/>
      <c r="R2" s="564"/>
      <c r="S2" s="564"/>
      <c r="T2" s="564"/>
      <c r="U2" s="564"/>
      <c r="V2" s="564"/>
      <c r="W2" s="564"/>
      <c r="X2" s="564"/>
      <c r="Y2" s="564"/>
      <c r="Z2" s="564"/>
      <c r="AA2" s="564"/>
      <c r="AB2" s="565"/>
    </row>
    <row r="3" spans="1:28" ht="14.25" customHeight="1">
      <c r="A3" s="328"/>
      <c r="B3" s="329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6" t="s">
        <v>0</v>
      </c>
    </row>
    <row r="4" spans="1:28" ht="30" customHeight="1" thickBot="1">
      <c r="A4" s="328"/>
      <c r="B4" s="329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</row>
    <row r="5" spans="1:28" s="332" customFormat="1" ht="108" customHeight="1">
      <c r="A5" s="330"/>
      <c r="B5" s="442"/>
      <c r="C5" s="575" t="s">
        <v>3</v>
      </c>
      <c r="D5" s="573" t="s">
        <v>121</v>
      </c>
      <c r="E5" s="447" t="s">
        <v>221</v>
      </c>
      <c r="F5" s="448" t="s">
        <v>222</v>
      </c>
      <c r="G5" s="448" t="s">
        <v>223</v>
      </c>
      <c r="H5" s="448" t="s">
        <v>224</v>
      </c>
      <c r="I5" s="448" t="s">
        <v>225</v>
      </c>
      <c r="J5" s="448" t="s">
        <v>226</v>
      </c>
      <c r="K5" s="449" t="s">
        <v>259</v>
      </c>
      <c r="L5" s="447" t="s">
        <v>227</v>
      </c>
      <c r="M5" s="449" t="s">
        <v>228</v>
      </c>
      <c r="N5" s="447" t="s">
        <v>205</v>
      </c>
      <c r="O5" s="449" t="s">
        <v>228</v>
      </c>
      <c r="P5" s="447" t="s">
        <v>229</v>
      </c>
      <c r="Q5" s="449" t="s">
        <v>258</v>
      </c>
      <c r="R5" s="447" t="s">
        <v>230</v>
      </c>
      <c r="S5" s="449" t="s">
        <v>231</v>
      </c>
      <c r="T5" s="447" t="s">
        <v>232</v>
      </c>
      <c r="U5" s="449" t="s">
        <v>260</v>
      </c>
      <c r="V5" s="447" t="s">
        <v>233</v>
      </c>
      <c r="W5" s="449" t="s">
        <v>261</v>
      </c>
      <c r="X5" s="447" t="s">
        <v>234</v>
      </c>
      <c r="Y5" s="449" t="s">
        <v>262</v>
      </c>
      <c r="Z5" s="557" t="s">
        <v>264</v>
      </c>
      <c r="AA5" s="555" t="s">
        <v>235</v>
      </c>
      <c r="AB5" s="553" t="s">
        <v>236</v>
      </c>
    </row>
    <row r="6" spans="1:28" s="450" customFormat="1" ht="23.25" customHeight="1">
      <c r="A6" s="331"/>
      <c r="B6" s="443"/>
      <c r="C6" s="576"/>
      <c r="D6" s="574"/>
      <c r="E6" s="570">
        <v>28.3</v>
      </c>
      <c r="F6" s="571"/>
      <c r="G6" s="571"/>
      <c r="H6" s="571"/>
      <c r="I6" s="571"/>
      <c r="J6" s="571"/>
      <c r="K6" s="572"/>
      <c r="L6" s="568">
        <v>24.3</v>
      </c>
      <c r="M6" s="569"/>
      <c r="N6" s="568">
        <v>21.8</v>
      </c>
      <c r="O6" s="569"/>
      <c r="P6" s="568">
        <v>32.5</v>
      </c>
      <c r="Q6" s="569"/>
      <c r="R6" s="568">
        <v>27.2</v>
      </c>
      <c r="S6" s="569"/>
      <c r="T6" s="566">
        <v>21</v>
      </c>
      <c r="U6" s="567"/>
      <c r="V6" s="566">
        <v>13</v>
      </c>
      <c r="W6" s="567"/>
      <c r="X6" s="568">
        <v>12.2</v>
      </c>
      <c r="Y6" s="569"/>
      <c r="Z6" s="558"/>
      <c r="AA6" s="556"/>
      <c r="AB6" s="554"/>
    </row>
    <row r="7" spans="1:28" s="332" customFormat="1" ht="97.5" customHeight="1" thickBot="1">
      <c r="A7" s="330">
        <v>198</v>
      </c>
      <c r="B7" s="442">
        <v>1</v>
      </c>
      <c r="C7" s="444">
        <v>1</v>
      </c>
      <c r="D7" s="451" t="s">
        <v>237</v>
      </c>
      <c r="E7" s="438"/>
      <c r="F7" s="439"/>
      <c r="G7" s="440"/>
      <c r="H7" s="441"/>
      <c r="I7" s="440"/>
      <c r="J7" s="453">
        <f>+E7+F7+G7+H7+I7</f>
        <v>0</v>
      </c>
      <c r="K7" s="454">
        <f>+J7*E6</f>
        <v>0</v>
      </c>
      <c r="L7" s="452"/>
      <c r="M7" s="454">
        <f>+L7*L6</f>
        <v>0</v>
      </c>
      <c r="N7" s="452"/>
      <c r="O7" s="454">
        <f>+N7*N6</f>
        <v>0</v>
      </c>
      <c r="P7" s="452"/>
      <c r="Q7" s="454">
        <f>+P7*P6</f>
        <v>0</v>
      </c>
      <c r="R7" s="444"/>
      <c r="S7" s="454">
        <f>+R7*R6</f>
        <v>0</v>
      </c>
      <c r="T7" s="444"/>
      <c r="U7" s="454">
        <f>+T7*T6</f>
        <v>0</v>
      </c>
      <c r="V7" s="444"/>
      <c r="W7" s="454">
        <f>+V7*V6</f>
        <v>0</v>
      </c>
      <c r="X7" s="444"/>
      <c r="Y7" s="454">
        <f>+X7*X6</f>
        <v>0</v>
      </c>
      <c r="Z7" s="444">
        <f>+J7+L7+N7+P7+R7+T7+V7+X7</f>
        <v>0</v>
      </c>
      <c r="AA7" s="454">
        <f>+K7+M7+O7+Q7+S7+U7+W7+Y7</f>
        <v>0</v>
      </c>
      <c r="AB7" s="45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https://mul2.yerevan.am/tasks/1462617/oneclick/Malatia-Sebastia MHM.xlsx?token=75cd547c43f2ecc9519722befbd1ba73</cp:keywords>
  <cp:lastModifiedBy>Lusine Petrosyan</cp:lastModifiedBy>
  <cp:lastPrinted>2024-02-06T12:44:20Z</cp:lastPrinted>
  <dcterms:created xsi:type="dcterms:W3CDTF">1996-10-14T23:33:28Z</dcterms:created>
  <dcterms:modified xsi:type="dcterms:W3CDTF">2024-05-06T08:52:09Z</dcterms:modified>
</cp:coreProperties>
</file>